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920" firstSheet="7" activeTab="9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VN+ON" sheetId="11" state="hidden" r:id="rId5"/>
    <sheet name="VN+ON 2015006VNON Naklady" sheetId="12" r:id="rId6"/>
    <sheet name="Rekapitulace Objekt SO 01" sheetId="13" r:id="rId7"/>
    <sheet name="SO 01 201500601 Pol" sheetId="14" r:id="rId8"/>
    <sheet name="Rekapitulace Objekt SO 02" sheetId="15" r:id="rId9"/>
    <sheet name="SO 02 201500602 Pol" sheetId="16" r:id="rId10"/>
    <sheet name="Rekapitulace Objekt SO 03" sheetId="17" r:id="rId11"/>
    <sheet name="SO 03 201500603 Pol" sheetId="18" r:id="rId12"/>
  </sheets>
  <externalReferences>
    <externalReference r:id="rId13"/>
  </externalReferences>
  <definedNames>
    <definedName name="CelkemObjekty" localSheetId="1">Stavba!$I$28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6">'Rekapitulace Objekt SO 01'!$A$1:$H$26</definedName>
    <definedName name="_xlnm.Print_Area" localSheetId="8">'Rekapitulace Objekt SO 02'!$A$1:$J$14</definedName>
    <definedName name="_xlnm.Print_Area" localSheetId="10">'Rekapitulace Objekt SO 03'!$A$1:$E$37</definedName>
    <definedName name="_xlnm.Print_Area" localSheetId="4">'Rekapitulace Objekt VN+ON'!$A$1:$H$26</definedName>
    <definedName name="_xlnm.Print_Area" localSheetId="7">'SO 01 201500601 Pol'!$A$1:$M$742</definedName>
    <definedName name="_xlnm.Print_Area" localSheetId="1">Stavba!$A$1:$J$38</definedName>
    <definedName name="_xlnm.Print_Area" localSheetId="5">'VN+ON 2015006VNON Naklady'!$A$1:$M$33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G97" i="18" l="1"/>
  <c r="E97" i="18"/>
  <c r="H97" i="18" s="1"/>
  <c r="G96" i="18"/>
  <c r="E96" i="18"/>
  <c r="G95" i="18"/>
  <c r="E95" i="18"/>
  <c r="H95" i="18" s="1"/>
  <c r="G93" i="18"/>
  <c r="H93" i="18" s="1"/>
  <c r="E93" i="18"/>
  <c r="G92" i="18"/>
  <c r="E92" i="18"/>
  <c r="H92" i="18" s="1"/>
  <c r="G91" i="18"/>
  <c r="E91" i="18"/>
  <c r="G90" i="18"/>
  <c r="E90" i="18"/>
  <c r="H90" i="18" s="1"/>
  <c r="G89" i="18"/>
  <c r="H89" i="18" s="1"/>
  <c r="E89" i="18"/>
  <c r="G88" i="18"/>
  <c r="E88" i="18"/>
  <c r="H88" i="18" s="1"/>
  <c r="G87" i="18"/>
  <c r="E87" i="18"/>
  <c r="G86" i="18"/>
  <c r="E86" i="18"/>
  <c r="G85" i="18"/>
  <c r="E85" i="18"/>
  <c r="G84" i="18"/>
  <c r="E84" i="18"/>
  <c r="H84" i="18" s="1"/>
  <c r="G80" i="18"/>
  <c r="H80" i="18" s="1"/>
  <c r="G77" i="18"/>
  <c r="H77" i="18" s="1"/>
  <c r="G75" i="18"/>
  <c r="E75" i="18"/>
  <c r="G74" i="18"/>
  <c r="E74" i="18"/>
  <c r="G72" i="18"/>
  <c r="E72" i="18"/>
  <c r="G66" i="18"/>
  <c r="E66" i="18"/>
  <c r="G57" i="18"/>
  <c r="E57" i="18"/>
  <c r="G55" i="18"/>
  <c r="E55" i="18"/>
  <c r="G54" i="18"/>
  <c r="E54" i="18"/>
  <c r="G53" i="18"/>
  <c r="E53" i="18"/>
  <c r="H53" i="18" s="1"/>
  <c r="G52" i="18"/>
  <c r="E52" i="18"/>
  <c r="G51" i="18"/>
  <c r="E51" i="18"/>
  <c r="H51" i="18" s="1"/>
  <c r="G50" i="18"/>
  <c r="E50" i="18"/>
  <c r="G49" i="18"/>
  <c r="E49" i="18"/>
  <c r="H49" i="18" s="1"/>
  <c r="G47" i="18"/>
  <c r="E47" i="18"/>
  <c r="G46" i="18"/>
  <c r="E46" i="18"/>
  <c r="H46" i="18" s="1"/>
  <c r="G44" i="18"/>
  <c r="E44" i="18"/>
  <c r="G43" i="18"/>
  <c r="E43" i="18"/>
  <c r="H43" i="18" s="1"/>
  <c r="G42" i="18"/>
  <c r="E42" i="18"/>
  <c r="G41" i="18"/>
  <c r="E41" i="18"/>
  <c r="H41" i="18" s="1"/>
  <c r="G39" i="18"/>
  <c r="E39" i="18"/>
  <c r="G38" i="18"/>
  <c r="E38" i="18"/>
  <c r="H38" i="18" s="1"/>
  <c r="G37" i="18"/>
  <c r="E37" i="18"/>
  <c r="G36" i="18"/>
  <c r="E36" i="18"/>
  <c r="G34" i="18"/>
  <c r="E34" i="18"/>
  <c r="G32" i="18"/>
  <c r="E32" i="18"/>
  <c r="H32" i="18" s="1"/>
  <c r="G31" i="18"/>
  <c r="E31" i="18"/>
  <c r="G30" i="18"/>
  <c r="E30" i="18"/>
  <c r="G29" i="18"/>
  <c r="E29" i="18"/>
  <c r="G28" i="18"/>
  <c r="H28" i="18" s="1"/>
  <c r="E28" i="18"/>
  <c r="G27" i="18"/>
  <c r="E27" i="18"/>
  <c r="G26" i="18"/>
  <c r="E26" i="18"/>
  <c r="G25" i="18"/>
  <c r="E25" i="18"/>
  <c r="G24" i="18"/>
  <c r="E24" i="18"/>
  <c r="G22" i="18"/>
  <c r="E22" i="18"/>
  <c r="G21" i="18"/>
  <c r="E21" i="18"/>
  <c r="G20" i="18"/>
  <c r="E20" i="18"/>
  <c r="G19" i="18"/>
  <c r="E19" i="18"/>
  <c r="G18" i="18"/>
  <c r="H18" i="18" s="1"/>
  <c r="E18" i="18"/>
  <c r="G17" i="18"/>
  <c r="E17" i="18"/>
  <c r="G16" i="18"/>
  <c r="E16" i="18"/>
  <c r="H15" i="18"/>
  <c r="G15" i="18"/>
  <c r="E15" i="18"/>
  <c r="G13" i="18"/>
  <c r="E13" i="18"/>
  <c r="H13" i="18" s="1"/>
  <c r="G12" i="18"/>
  <c r="E12" i="18"/>
  <c r="G11" i="18"/>
  <c r="E11" i="18"/>
  <c r="G10" i="18"/>
  <c r="E10" i="18"/>
  <c r="G9" i="18"/>
  <c r="E9" i="18"/>
  <c r="G8" i="18"/>
  <c r="E8" i="18"/>
  <c r="G7" i="18"/>
  <c r="E7" i="18"/>
  <c r="H11" i="18" l="1"/>
  <c r="H29" i="18"/>
  <c r="H31" i="18"/>
  <c r="H66" i="18"/>
  <c r="H74" i="18"/>
  <c r="H10" i="18"/>
  <c r="H12" i="18"/>
  <c r="H34" i="18"/>
  <c r="H50" i="18"/>
  <c r="H52" i="18"/>
  <c r="H19" i="18"/>
  <c r="H21" i="18"/>
  <c r="H24" i="18"/>
  <c r="H54" i="18"/>
  <c r="H8" i="18"/>
  <c r="H16" i="18"/>
  <c r="H26" i="18"/>
  <c r="H37" i="18"/>
  <c r="E98" i="18"/>
  <c r="H98" i="18" s="1"/>
  <c r="H85" i="18"/>
  <c r="H87" i="18"/>
  <c r="H20" i="18"/>
  <c r="H22" i="18"/>
  <c r="H30" i="18"/>
  <c r="H39" i="18"/>
  <c r="H42" i="18"/>
  <c r="G99" i="18"/>
  <c r="D10" i="17" s="1"/>
  <c r="D36" i="17" s="1"/>
  <c r="H72" i="18"/>
  <c r="H75" i="18"/>
  <c r="H91" i="18"/>
  <c r="H7" i="18"/>
  <c r="H9" i="18"/>
  <c r="H17" i="18"/>
  <c r="H25" i="18"/>
  <c r="H27" i="18"/>
  <c r="H36" i="18"/>
  <c r="H44" i="18"/>
  <c r="H47" i="18"/>
  <c r="H55" i="18"/>
  <c r="H86" i="18"/>
  <c r="H96" i="18"/>
  <c r="H57" i="18"/>
  <c r="C7" i="17" s="1"/>
  <c r="C11" i="17" s="1"/>
  <c r="G92" i="16"/>
  <c r="G91" i="16"/>
  <c r="G90" i="16"/>
  <c r="G89" i="16"/>
  <c r="G88" i="16"/>
  <c r="G84" i="16"/>
  <c r="G83" i="16"/>
  <c r="G82" i="16"/>
  <c r="G81" i="16"/>
  <c r="G80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38" i="16"/>
  <c r="H99" i="18" l="1"/>
  <c r="E99" i="18"/>
  <c r="D9" i="17" s="1"/>
  <c r="G93" i="16"/>
  <c r="F10" i="15" s="1"/>
  <c r="G23" i="16"/>
  <c r="F7" i="15" s="1"/>
  <c r="G77" i="16"/>
  <c r="G85" i="16"/>
  <c r="F11" i="15" s="1"/>
  <c r="F9" i="15"/>
  <c r="F8" i="15"/>
  <c r="AN11" i="18"/>
  <c r="O18" i="17" s="1"/>
  <c r="O21" i="17" s="1"/>
  <c r="O27" i="1" s="1"/>
  <c r="AK10" i="18"/>
  <c r="AL10" i="18"/>
  <c r="O26" i="1"/>
  <c r="AN738" i="14"/>
  <c r="O18" i="13" s="1"/>
  <c r="H22" i="13" s="1"/>
  <c r="O21" i="13" s="1"/>
  <c r="O25" i="1" s="1"/>
  <c r="AK737" i="14"/>
  <c r="AL737" i="14"/>
  <c r="BA736" i="14"/>
  <c r="BA734" i="14"/>
  <c r="BA731" i="14"/>
  <c r="BA730" i="14"/>
  <c r="BA728" i="14"/>
  <c r="BA727" i="14"/>
  <c r="BA724" i="14"/>
  <c r="BA721" i="14"/>
  <c r="BA695" i="14"/>
  <c r="BA479" i="14"/>
  <c r="AZ477" i="14"/>
  <c r="BA425" i="14"/>
  <c r="BA412" i="14"/>
  <c r="BA411" i="14"/>
  <c r="BA409" i="14"/>
  <c r="BA408" i="14"/>
  <c r="BA406" i="14"/>
  <c r="BA405" i="14"/>
  <c r="BA403" i="14"/>
  <c r="BA399" i="14"/>
  <c r="BA398" i="14"/>
  <c r="BA397" i="14"/>
  <c r="BA395" i="14"/>
  <c r="BA394" i="14"/>
  <c r="BA393" i="14"/>
  <c r="BA391" i="14"/>
  <c r="BA390" i="14"/>
  <c r="BA389" i="14"/>
  <c r="BA387" i="14"/>
  <c r="BA386" i="14"/>
  <c r="BA385" i="14"/>
  <c r="BA363" i="14"/>
  <c r="AZ232" i="14"/>
  <c r="AZ216" i="14"/>
  <c r="AZ195" i="14"/>
  <c r="BA76" i="14"/>
  <c r="AZ57" i="14"/>
  <c r="BA47" i="14"/>
  <c r="BA41" i="14"/>
  <c r="AZ33" i="14"/>
  <c r="G11" i="14"/>
  <c r="I11" i="14"/>
  <c r="K11" i="14"/>
  <c r="G13" i="14"/>
  <c r="I13" i="14"/>
  <c r="K13" i="14"/>
  <c r="G15" i="14"/>
  <c r="I15" i="14"/>
  <c r="K15" i="14"/>
  <c r="G19" i="14"/>
  <c r="I19" i="14"/>
  <c r="K19" i="14"/>
  <c r="G23" i="14"/>
  <c r="I23" i="14"/>
  <c r="K23" i="14"/>
  <c r="G27" i="14"/>
  <c r="I27" i="14"/>
  <c r="K27" i="14"/>
  <c r="G29" i="14"/>
  <c r="I29" i="14"/>
  <c r="K29" i="14"/>
  <c r="G34" i="14"/>
  <c r="I34" i="14"/>
  <c r="K34" i="14"/>
  <c r="G40" i="14"/>
  <c r="I40" i="14"/>
  <c r="K40" i="14"/>
  <c r="G46" i="14"/>
  <c r="I46" i="14"/>
  <c r="K46" i="14"/>
  <c r="G58" i="14"/>
  <c r="I58" i="14"/>
  <c r="K58" i="14"/>
  <c r="G72" i="14"/>
  <c r="I72" i="14"/>
  <c r="K72" i="14"/>
  <c r="G75" i="14"/>
  <c r="I75" i="14"/>
  <c r="K75" i="14"/>
  <c r="G120" i="14"/>
  <c r="I120" i="14"/>
  <c r="K120" i="14"/>
  <c r="G124" i="14"/>
  <c r="I124" i="14"/>
  <c r="K124" i="14"/>
  <c r="G133" i="14"/>
  <c r="I133" i="14"/>
  <c r="K133" i="14"/>
  <c r="G178" i="14"/>
  <c r="I178" i="14"/>
  <c r="K178" i="14"/>
  <c r="G182" i="14"/>
  <c r="I182" i="14"/>
  <c r="K182" i="14"/>
  <c r="G186" i="14"/>
  <c r="I186" i="14"/>
  <c r="K186" i="14"/>
  <c r="G196" i="14"/>
  <c r="I196" i="14"/>
  <c r="K196" i="14"/>
  <c r="G201" i="14"/>
  <c r="F199" i="14" s="1"/>
  <c r="I201" i="14"/>
  <c r="I199" i="14" s="1"/>
  <c r="K201" i="14"/>
  <c r="K199" i="14" s="1"/>
  <c r="G217" i="14"/>
  <c r="F214" i="14" s="1"/>
  <c r="I217" i="14"/>
  <c r="I214" i="14" s="1"/>
  <c r="K217" i="14"/>
  <c r="K214" i="14" s="1"/>
  <c r="G233" i="14"/>
  <c r="I233" i="14"/>
  <c r="K233" i="14"/>
  <c r="G238" i="14"/>
  <c r="I238" i="14"/>
  <c r="K238" i="14"/>
  <c r="G245" i="14"/>
  <c r="I245" i="14"/>
  <c r="K245" i="14"/>
  <c r="G248" i="14"/>
  <c r="I248" i="14"/>
  <c r="K248" i="14"/>
  <c r="G253" i="14"/>
  <c r="I253" i="14"/>
  <c r="K253" i="14"/>
  <c r="G259" i="14"/>
  <c r="I259" i="14"/>
  <c r="K259" i="14"/>
  <c r="G263" i="14"/>
  <c r="I263" i="14"/>
  <c r="K263" i="14"/>
  <c r="G266" i="14"/>
  <c r="I266" i="14"/>
  <c r="K266" i="14"/>
  <c r="G269" i="14"/>
  <c r="I269" i="14"/>
  <c r="K269" i="14"/>
  <c r="G273" i="14"/>
  <c r="I273" i="14"/>
  <c r="K273" i="14"/>
  <c r="G278" i="14"/>
  <c r="I278" i="14"/>
  <c r="K278" i="14"/>
  <c r="G287" i="14"/>
  <c r="I287" i="14"/>
  <c r="K287" i="14"/>
  <c r="G329" i="14"/>
  <c r="I329" i="14"/>
  <c r="K329" i="14"/>
  <c r="G339" i="14"/>
  <c r="I339" i="14"/>
  <c r="K339" i="14"/>
  <c r="G343" i="14"/>
  <c r="I343" i="14"/>
  <c r="K343" i="14"/>
  <c r="G351" i="14"/>
  <c r="F347" i="14" s="1"/>
  <c r="I351" i="14"/>
  <c r="I347" i="14" s="1"/>
  <c r="K351" i="14"/>
  <c r="K347" i="14" s="1"/>
  <c r="G355" i="14"/>
  <c r="I355" i="14"/>
  <c r="K355" i="14"/>
  <c r="G362" i="14"/>
  <c r="I362" i="14"/>
  <c r="K362" i="14"/>
  <c r="G370" i="14"/>
  <c r="I370" i="14"/>
  <c r="K370" i="14"/>
  <c r="G378" i="14"/>
  <c r="I378" i="14"/>
  <c r="K378" i="14"/>
  <c r="G382" i="14"/>
  <c r="I382" i="14"/>
  <c r="K382" i="14"/>
  <c r="G384" i="14"/>
  <c r="I384" i="14"/>
  <c r="K384" i="14"/>
  <c r="G388" i="14"/>
  <c r="I388" i="14"/>
  <c r="K388" i="14"/>
  <c r="G392" i="14"/>
  <c r="I392" i="14"/>
  <c r="K392" i="14"/>
  <c r="G396" i="14"/>
  <c r="I396" i="14"/>
  <c r="K396" i="14"/>
  <c r="G400" i="14"/>
  <c r="I400" i="14"/>
  <c r="K400" i="14"/>
  <c r="G401" i="14"/>
  <c r="I401" i="14"/>
  <c r="K401" i="14"/>
  <c r="G402" i="14"/>
  <c r="I402" i="14"/>
  <c r="K402" i="14"/>
  <c r="G404" i="14"/>
  <c r="I404" i="14"/>
  <c r="K404" i="14"/>
  <c r="G407" i="14"/>
  <c r="I407" i="14"/>
  <c r="K407" i="14"/>
  <c r="G410" i="14"/>
  <c r="I410" i="14"/>
  <c r="K410" i="14"/>
  <c r="G415" i="14"/>
  <c r="I415" i="14"/>
  <c r="K415" i="14"/>
  <c r="G418" i="14"/>
  <c r="I418" i="14"/>
  <c r="K418" i="14"/>
  <c r="G424" i="14"/>
  <c r="I424" i="14"/>
  <c r="K424" i="14"/>
  <c r="G430" i="14"/>
  <c r="I430" i="14"/>
  <c r="K430" i="14"/>
  <c r="G437" i="14"/>
  <c r="I437" i="14"/>
  <c r="K437" i="14"/>
  <c r="G446" i="14"/>
  <c r="I446" i="14"/>
  <c r="K446" i="14"/>
  <c r="G449" i="14"/>
  <c r="I449" i="14"/>
  <c r="K449" i="14"/>
  <c r="G457" i="14"/>
  <c r="I457" i="14"/>
  <c r="K457" i="14"/>
  <c r="G459" i="14"/>
  <c r="I459" i="14"/>
  <c r="K459" i="14"/>
  <c r="G464" i="14"/>
  <c r="I464" i="14"/>
  <c r="K464" i="14"/>
  <c r="G468" i="14"/>
  <c r="I468" i="14"/>
  <c r="K468" i="14"/>
  <c r="G478" i="14"/>
  <c r="I478" i="14"/>
  <c r="K478" i="14"/>
  <c r="G486" i="14"/>
  <c r="I486" i="14"/>
  <c r="K486" i="14"/>
  <c r="G495" i="14"/>
  <c r="I495" i="14"/>
  <c r="K495" i="14"/>
  <c r="G498" i="14"/>
  <c r="I498" i="14"/>
  <c r="K498" i="14"/>
  <c r="G519" i="14"/>
  <c r="I519" i="14"/>
  <c r="K519" i="14"/>
  <c r="G531" i="14"/>
  <c r="I531" i="14"/>
  <c r="K531" i="14"/>
  <c r="G539" i="14"/>
  <c r="I539" i="14"/>
  <c r="K539" i="14"/>
  <c r="G547" i="14"/>
  <c r="I547" i="14"/>
  <c r="K547" i="14"/>
  <c r="G555" i="14"/>
  <c r="I555" i="14"/>
  <c r="K555" i="14"/>
  <c r="G570" i="14"/>
  <c r="I570" i="14"/>
  <c r="K570" i="14"/>
  <c r="G573" i="14"/>
  <c r="I573" i="14"/>
  <c r="I571" i="14" s="1"/>
  <c r="K573" i="14"/>
  <c r="G579" i="14"/>
  <c r="I579" i="14"/>
  <c r="K579" i="14"/>
  <c r="G584" i="14"/>
  <c r="I584" i="14"/>
  <c r="K584" i="14"/>
  <c r="G591" i="14"/>
  <c r="I591" i="14"/>
  <c r="K591" i="14"/>
  <c r="G647" i="14"/>
  <c r="I647" i="14"/>
  <c r="K647" i="14"/>
  <c r="G694" i="14"/>
  <c r="I694" i="14"/>
  <c r="K694" i="14"/>
  <c r="G710" i="14"/>
  <c r="I710" i="14"/>
  <c r="K710" i="14"/>
  <c r="G711" i="14"/>
  <c r="I711" i="14"/>
  <c r="K711" i="14"/>
  <c r="G712" i="14"/>
  <c r="I712" i="14"/>
  <c r="K712" i="14"/>
  <c r="G713" i="14"/>
  <c r="I713" i="14"/>
  <c r="K713" i="14"/>
  <c r="G714" i="14"/>
  <c r="I714" i="14"/>
  <c r="K714" i="14"/>
  <c r="G715" i="14"/>
  <c r="I715" i="14"/>
  <c r="K715" i="14"/>
  <c r="G716" i="14"/>
  <c r="I716" i="14"/>
  <c r="K716" i="14"/>
  <c r="G717" i="14"/>
  <c r="I717" i="14"/>
  <c r="K717" i="14"/>
  <c r="G720" i="14"/>
  <c r="I720" i="14"/>
  <c r="K720" i="14"/>
  <c r="G723" i="14"/>
  <c r="I723" i="14"/>
  <c r="K723" i="14"/>
  <c r="G726" i="14"/>
  <c r="I726" i="14"/>
  <c r="K726" i="14"/>
  <c r="G729" i="14"/>
  <c r="I729" i="14"/>
  <c r="K729" i="14"/>
  <c r="G733" i="14"/>
  <c r="I733" i="14"/>
  <c r="K733" i="14"/>
  <c r="G735" i="14"/>
  <c r="I735" i="14"/>
  <c r="K735" i="14"/>
  <c r="D19" i="13"/>
  <c r="B7" i="13"/>
  <c r="B6" i="13"/>
  <c r="C1" i="13"/>
  <c r="B1" i="13"/>
  <c r="AN33" i="12"/>
  <c r="O18" i="11" s="1"/>
  <c r="H22" i="11" s="1"/>
  <c r="AK32" i="12"/>
  <c r="AL32" i="12"/>
  <c r="BA31" i="12"/>
  <c r="BA30" i="12"/>
  <c r="BA26" i="12"/>
  <c r="AZ24" i="12"/>
  <c r="BA22" i="12"/>
  <c r="BA17" i="12"/>
  <c r="BA14" i="12"/>
  <c r="BA11" i="12"/>
  <c r="G10" i="12"/>
  <c r="I10" i="12"/>
  <c r="K10" i="12"/>
  <c r="K8" i="12" s="1"/>
  <c r="G13" i="12"/>
  <c r="I13" i="12"/>
  <c r="K13" i="12"/>
  <c r="G16" i="12"/>
  <c r="I16" i="12"/>
  <c r="K16" i="12"/>
  <c r="G21" i="12"/>
  <c r="I21" i="12"/>
  <c r="K21" i="12"/>
  <c r="G25" i="12"/>
  <c r="I25" i="12"/>
  <c r="K25" i="12"/>
  <c r="G29" i="12"/>
  <c r="I29" i="12"/>
  <c r="K29" i="12"/>
  <c r="D19" i="11"/>
  <c r="B7" i="11"/>
  <c r="B6" i="11"/>
  <c r="C1" i="11"/>
  <c r="B1" i="11"/>
  <c r="B1" i="9"/>
  <c r="C1" i="9"/>
  <c r="B7" i="9"/>
  <c r="B6" i="9"/>
  <c r="C36" i="17" l="1"/>
  <c r="D11" i="17"/>
  <c r="D12" i="17" s="1"/>
  <c r="D16" i="17" s="1"/>
  <c r="D20" i="17" s="1"/>
  <c r="I589" i="14"/>
  <c r="I496" i="14"/>
  <c r="K352" i="14"/>
  <c r="G95" i="16"/>
  <c r="I352" i="14"/>
  <c r="K18" i="12"/>
  <c r="F589" i="14"/>
  <c r="K589" i="14"/>
  <c r="F12" i="15"/>
  <c r="J26" i="1" s="1"/>
  <c r="F496" i="14"/>
  <c r="F352" i="14"/>
  <c r="AO738" i="14"/>
  <c r="P18" i="13" s="1"/>
  <c r="H24" i="13" s="1"/>
  <c r="H25" i="13" s="1"/>
  <c r="F18" i="12"/>
  <c r="AO33" i="12"/>
  <c r="P18" i="11" s="1"/>
  <c r="H24" i="11" s="1"/>
  <c r="P21" i="11" s="1"/>
  <c r="P23" i="1" s="1"/>
  <c r="AO11" i="18"/>
  <c r="P18" i="17" s="1"/>
  <c r="P21" i="17" s="1"/>
  <c r="P27" i="1" s="1"/>
  <c r="I18" i="12"/>
  <c r="F447" i="14"/>
  <c r="K447" i="14"/>
  <c r="I447" i="14"/>
  <c r="K270" i="14"/>
  <c r="I270" i="14"/>
  <c r="F270" i="14"/>
  <c r="F175" i="14"/>
  <c r="K175" i="14"/>
  <c r="I175" i="14"/>
  <c r="K496" i="14"/>
  <c r="I718" i="14"/>
  <c r="K571" i="14"/>
  <c r="K416" i="14"/>
  <c r="I416" i="14"/>
  <c r="I230" i="14"/>
  <c r="F230" i="14"/>
  <c r="K230" i="14"/>
  <c r="K31" i="14"/>
  <c r="I31" i="14"/>
  <c r="F31" i="14"/>
  <c r="F8" i="12"/>
  <c r="G33" i="12" s="1"/>
  <c r="H18" i="11" s="1"/>
  <c r="H19" i="11" s="1"/>
  <c r="J23" i="1" s="1"/>
  <c r="K718" i="14"/>
  <c r="F718" i="14"/>
  <c r="F571" i="14"/>
  <c r="F416" i="14"/>
  <c r="I8" i="12"/>
  <c r="I709" i="14"/>
  <c r="F709" i="14"/>
  <c r="K709" i="14"/>
  <c r="I379" i="14"/>
  <c r="F379" i="14"/>
  <c r="K379" i="14"/>
  <c r="K8" i="14"/>
  <c r="I8" i="14"/>
  <c r="F8" i="14"/>
  <c r="P26" i="1"/>
  <c r="H23" i="13"/>
  <c r="O21" i="11"/>
  <c r="O23" i="1" s="1"/>
  <c r="J31" i="1" s="1"/>
  <c r="J32" i="1" s="1"/>
  <c r="H23" i="11"/>
  <c r="D28" i="17" l="1"/>
  <c r="C29" i="17" s="1"/>
  <c r="D29" i="17"/>
  <c r="D31" i="17" s="1"/>
  <c r="H25" i="11"/>
  <c r="P21" i="13"/>
  <c r="P25" i="1" s="1"/>
  <c r="H26" i="13"/>
  <c r="G738" i="14"/>
  <c r="H18" i="13" s="1"/>
  <c r="H19" i="13" s="1"/>
  <c r="J25" i="1" s="1"/>
  <c r="H26" i="11"/>
  <c r="J27" i="1" l="1"/>
  <c r="J28" i="1" s="1"/>
  <c r="D8" i="1" l="1"/>
  <c r="J33" i="1"/>
  <c r="J34" i="1" s="1"/>
  <c r="J35" i="1" s="1"/>
</calcChain>
</file>

<file path=xl/sharedStrings.xml><?xml version="1.0" encoding="utf-8"?>
<sst xmlns="http://schemas.openxmlformats.org/spreadsheetml/2006/main" count="1844" uniqueCount="910">
  <si>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</si>
  <si>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</si>
  <si>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</si>
  <si>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</si>
  <si>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</si>
  <si>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</si>
  <si>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</si>
  <si>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</si>
  <si>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</si>
  <si>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</si>
  <si>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</si>
  <si>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</si>
  <si>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</si>
  <si>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</si>
  <si>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</si>
  <si>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</si>
  <si>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</si>
  <si>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</si>
  <si>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</si>
  <si>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</si>
  <si>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</si>
  <si>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</si>
  <si>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</si>
  <si>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</si>
  <si>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</si>
  <si>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</si>
  <si>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</si>
  <si>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</si>
  <si>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</si>
  <si>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</si>
  <si>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</si>
  <si>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</si>
  <si>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</si>
  <si>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</si>
  <si>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</si>
  <si>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</si>
  <si>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</si>
  <si>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</si>
  <si>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</si>
  <si>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</si>
  <si>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</si>
  <si>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</si>
  <si>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2015006</t>
  </si>
  <si>
    <t>Modernizace ŠD v budově č.51 Pozlovice</t>
  </si>
  <si>
    <t>Ostatní a vedlejší náklady</t>
  </si>
  <si>
    <t>VN+ON</t>
  </si>
  <si>
    <t>Vedlejší a ostaní náklady</t>
  </si>
  <si>
    <t>Stavební objekt</t>
  </si>
  <si>
    <t>SO 01</t>
  </si>
  <si>
    <t>Modernizace ŠD v budově č.51 Pozlovice - stavební část</t>
  </si>
  <si>
    <t>SO 02</t>
  </si>
  <si>
    <t>TZB</t>
  </si>
  <si>
    <t>SO 03</t>
  </si>
  <si>
    <t>Elektroinstalace</t>
  </si>
  <si>
    <t>Celkem za stavbu</t>
  </si>
  <si>
    <t>Rekapitulace DPH</t>
  </si>
  <si>
    <t>Základ pro DPH</t>
  </si>
  <si>
    <t>%</t>
  </si>
  <si>
    <t>DPH</t>
  </si>
  <si>
    <t>Celkem za stavbu s DPH</t>
  </si>
  <si>
    <t>Rozsah:</t>
  </si>
  <si>
    <t>Rekapitulace soupisů náležejících k objektu</t>
  </si>
  <si>
    <t>Soupis</t>
  </si>
  <si>
    <t>Cena (Kč)</t>
  </si>
  <si>
    <t>2015006VNON</t>
  </si>
  <si>
    <t>Celkem objekt</t>
  </si>
  <si>
    <t>Celkem za objekt s DPH</t>
  </si>
  <si>
    <t>Soupis vedlejších a ostatních nákladů</t>
  </si>
  <si>
    <t>hmotnost / MJ</t>
  </si>
  <si>
    <t>hmotnost celk.(t)</t>
  </si>
  <si>
    <t>dem. hmotnost / MJ</t>
  </si>
  <si>
    <t>dem. hmotnost celk.(t)</t>
  </si>
  <si>
    <t>Ceník</t>
  </si>
  <si>
    <t>Cen. soustava</t>
  </si>
  <si>
    <t>Ceník, kapitola</t>
  </si>
  <si>
    <t>Poznámka uchazeče</t>
  </si>
  <si>
    <t>Díl:</t>
  </si>
  <si>
    <t>VN</t>
  </si>
  <si>
    <t>Vedlejší náklady</t>
  </si>
  <si>
    <t>005121 Zařízení staveniště</t>
  </si>
  <si>
    <t>005121010R</t>
  </si>
  <si>
    <t>Vybudování zařízení staveniště</t>
  </si>
  <si>
    <t>Soubor</t>
  </si>
  <si>
    <t>800-0</t>
  </si>
  <si>
    <t>RTS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</si>
  <si>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</si>
  <si>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</si>
  <si>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</si>
  <si>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</si>
  <si>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</si>
  <si>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</si>
  <si>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</si>
  <si>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ON</t>
  </si>
  <si>
    <t>Ostatní náklady</t>
  </si>
  <si>
    <t>00521 Staveniště</t>
  </si>
  <si>
    <t>Náklady spojené s provozem staveniště, které vzniknou dodavateli podle podmínek smlouvy.</t>
  </si>
  <si>
    <t>005211010R</t>
  </si>
  <si>
    <t>00523 Zkoušky a revize</t>
  </si>
  <si>
    <t>Náklady zhotovitele, související s prováděním zkoušek a revizí předepsaných technickými normami nebo objednatelem a které jsou pro provedení díla nezbytné.</t>
  </si>
  <si>
    <t>00523  R</t>
  </si>
  <si>
    <t>00526 Finanční náklady</t>
  </si>
  <si>
    <t>Náklady zhotovitele, které vznikají v souvislosti se zajištěním požadavků objednatele.</t>
  </si>
  <si>
    <t>005261030R</t>
  </si>
  <si>
    <t xml:space="preserve">Finanční rezerva </t>
  </si>
  <si>
    <t>Finanční rezerva požadovaná objednatelem jako součást smluvní ceny. Způsob jejího stanovení, čerpání a vykazování definuje objednatel.</t>
  </si>
  <si>
    <t>Stanovená 5% z HSV+PSV+Mont+Dod</t>
  </si>
  <si>
    <t>Celkem za objekt</t>
  </si>
  <si>
    <t>201500601</t>
  </si>
  <si>
    <t>Položkový soupis prací a dodávek</t>
  </si>
  <si>
    <t>3</t>
  </si>
  <si>
    <t>Svislé a kompletní konstrukce</t>
  </si>
  <si>
    <t>347 01 Předstěny opláštěné sádrokartonovými deskami</t>
  </si>
  <si>
    <t>347 01-7 obklad stěn sádrokartonem na ocelovou konstrukci z profilů CW 50</t>
  </si>
  <si>
    <t>342266111RT1</t>
  </si>
  <si>
    <t>...tloušťka desky 12, 5 mm, standard, tloušťka izolace 50 mm</t>
  </si>
  <si>
    <t>m2</t>
  </si>
  <si>
    <t>801-1</t>
  </si>
  <si>
    <t>m.č.2.06 : 1,2*2,1</t>
  </si>
  <si>
    <t>342266111RU7</t>
  </si>
  <si>
    <t>...tloušťka desky 12, 5 mm, standard, bez izolace</t>
  </si>
  <si>
    <t>m.č.2.10 : 0,15*2*2,6</t>
  </si>
  <si>
    <t>342266111RU9</t>
  </si>
  <si>
    <t>...tloušťka desky 12, 5 mm, impregnovaná, bez izolace</t>
  </si>
  <si>
    <t>m.č.2.12 : 0,18*(2,6*2-1,2)</t>
  </si>
  <si>
    <t>m.č.2.14 : 0,15*2*2,6</t>
  </si>
  <si>
    <t>347 01-9 příplatky</t>
  </si>
  <si>
    <t>342266998RT1</t>
  </si>
  <si>
    <t>...příplatek pro obklad za plochu do 2 m2</t>
  </si>
  <si>
    <t>342266998RT2</t>
  </si>
  <si>
    <t>...příplatek pro obklad za plochu přes 2 do 5 m2</t>
  </si>
  <si>
    <t>347 25-2 Přizdívky a obezdívky z desek pórobetonových</t>
  </si>
  <si>
    <t>s pomocným lešením o výšce podlahy do 1900 mm a pro zatížení do 1,5 kPa.</t>
  </si>
  <si>
    <t>346275113R00</t>
  </si>
  <si>
    <t>...tloušťky 100 mm, tvárnice zdicí</t>
  </si>
  <si>
    <t>m.č.211 : 3,3*1,2</t>
  </si>
  <si>
    <t>346275116R00</t>
  </si>
  <si>
    <t>...tloušťky 200 mm, tvárnice zdicí</t>
  </si>
  <si>
    <t>m.č.214 : 0,95*1,2</t>
  </si>
  <si>
    <t>61</t>
  </si>
  <si>
    <t>Upravy povrchů vnitřní</t>
  </si>
  <si>
    <t>610 99 Zakrývání výplní vnitřních otvorů, předmětů apod.</t>
  </si>
  <si>
    <t>které se zřizují před úpravami povrchu, a obalení osazených dveřních zárubní před znečištěním při úpravách povrchu nástřikem plastických maltovin včetně pozdějšího odkrytí,</t>
  </si>
  <si>
    <t>610991111R00</t>
  </si>
  <si>
    <t>...Zakrývání výplní vnitřních otvorů</t>
  </si>
  <si>
    <t>1,5*0,8*6</t>
  </si>
  <si>
    <t>1,4*0,6</t>
  </si>
  <si>
    <t>1,5*1,8*10</t>
  </si>
  <si>
    <t>611 42-1 Oprava vnitřních vápenných omítek stropů</t>
  </si>
  <si>
    <t>611 42-11 železobetonových rovných tvárnicových a kleneb v množství opravované plochy</t>
  </si>
  <si>
    <t>611421131RT2</t>
  </si>
  <si>
    <t>...v množství opravované plochy do 5 %, štukových</t>
  </si>
  <si>
    <t>801-4</t>
  </si>
  <si>
    <t>Včetně pomocného pracovního lešení o výšce podlahy do 1900 mm a pro zatížení do 1,5 kPa.</t>
  </si>
  <si>
    <t>m.č.211 : 14,5+(0,9+1,7)*0,1</t>
  </si>
  <si>
    <t>m.č.212 : 1,4</t>
  </si>
  <si>
    <t>m.č.213 : 6,7+1,9*0,1</t>
  </si>
  <si>
    <t>m.č.214 : 1,7</t>
  </si>
  <si>
    <t>611421231RT2</t>
  </si>
  <si>
    <t>...v množství opravované plochy přes 5 do 10 %, štukových</t>
  </si>
  <si>
    <t>m.č.203 : 8,1</t>
  </si>
  <si>
    <t>m.č.204 : 11,3</t>
  </si>
  <si>
    <t>m.č.205 : 14,3</t>
  </si>
  <si>
    <t>m.č.206 : 27,8</t>
  </si>
  <si>
    <t>m.č.207 : 38,0</t>
  </si>
  <si>
    <t>m.č.208 : 26,8</t>
  </si>
  <si>
    <t>m.č.209 : 16,2</t>
  </si>
  <si>
    <t>m.č.210 : 17,3</t>
  </si>
  <si>
    <t>611 47-141 Tenkovrstvá úprava stropů aktivovaným štukem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</si>
  <si>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</si>
  <si>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611471411R00</t>
  </si>
  <si>
    <t>...tloušťky 2÷3 mm, maltou vápenocementovou</t>
  </si>
  <si>
    <t>612 40-9 Začištění omítek kolem oken, dveří a obkladů apod.</t>
  </si>
  <si>
    <t>612409991RT2</t>
  </si>
  <si>
    <t>...Začištění omítek kolem oken,dveří apod., s použitím suché maltové směsi</t>
  </si>
  <si>
    <t>m</t>
  </si>
  <si>
    <t>pod odbourané sprše : 2,0*2*2</t>
  </si>
  <si>
    <t>612 42-1 Oprava vnitřních vápenných omítek stěn</t>
  </si>
  <si>
    <t>612421331RT2</t>
  </si>
  <si>
    <t>...v množství opravované plochy přes 10 do 30 %,  štukových</t>
  </si>
  <si>
    <t>m.č.203 : (5,2+1,5)*2*2,6</t>
  </si>
  <si>
    <t>odpočet otvorů : -(0,9*1,97*2+0,8*1,97+1,5*2,2+1,5*1,8)</t>
  </si>
  <si>
    <t>přípočet ostění : (1,5+1,8*2)*0,3+(1,5+2,3*2)*0,2</t>
  </si>
  <si>
    <t>odpočet soklíku : -((5,2+1,5)*2-0,9*2-0,8-1,5+0,2*2)*0,1</t>
  </si>
  <si>
    <t>m.č.204 : (5,0+2,25)*2*2,6</t>
  </si>
  <si>
    <t>odpočet otvorů : -(0,8*1,97+1,5*0,8)</t>
  </si>
  <si>
    <t>přípočet ostění : (1,5+0,8*2)*0,3+(1,0+2,1*2)*0,2</t>
  </si>
  <si>
    <t>m.č.205 : (5,0+2,85)*2*2,6</t>
  </si>
  <si>
    <t>odpočet otvorů : -(0,9*1,97+1,5*0,8*2)</t>
  </si>
  <si>
    <t>přípočet ostění : (1,5+0,8*2)*0,3*2+(1,1+2,1*2)*0,2</t>
  </si>
  <si>
    <t>m.č.206 : (5,0+5,55)*2*2,6</t>
  </si>
  <si>
    <t>odpočet otvorů : -(0,9*1,97+1,5*1,8*2+1,8*2,4)</t>
  </si>
  <si>
    <t>přípočet ostění : (1,5+1,8*2)*0,3*2+(1,2+2,1*2)*0,2+(1,8+2,4*2)*0,3</t>
  </si>
  <si>
    <t>m.č.207 : (5,0+7,6)*2*2,6</t>
  </si>
  <si>
    <t>odpočet otvorů : -(0,9*1,97+1,5*1,8*3+1,8*2,4)</t>
  </si>
  <si>
    <t>přípočet ostění : (1,5+1,8*2)*0,3*3+(1,2+2,1*2)*0,2</t>
  </si>
  <si>
    <t>m.č.208 : (5,0+5,35)*2*2,6</t>
  </si>
  <si>
    <t>odpočet otvorů : -(0,9*1,97*2+1,5*1,8*3)</t>
  </si>
  <si>
    <t>m.č.209 : (10,65+1,5)*2*2,6</t>
  </si>
  <si>
    <t>odpočet otvorů : -(0,9*1,97*5+1,5*2,2*2+1,5*1,8)</t>
  </si>
  <si>
    <t>odpočet soklíku : -((10,65+1,5)*2-0,9*5-1,5+0,2*2)*0,1</t>
  </si>
  <si>
    <t>m.č.210 : (5,0+3,45)*2*2,6</t>
  </si>
  <si>
    <t>odpočet otvorů : -(0,9*1,97+1,5*0,8)</t>
  </si>
  <si>
    <t>přípočet ostění : (1,5+0,8*2)*0,3+(1,2+2,1*2)*0,2</t>
  </si>
  <si>
    <t>m.č.211 : (5,0+3,25)*2*2,6-(1,7+1,0)*(2,6-2,1)</t>
  </si>
  <si>
    <t>odpočet otvorů : -(0,9*1,97+0,6*1,97+1,5*0,8)</t>
  </si>
  <si>
    <t>odpočet obkladů : -((3,25+3,3+5,0+1,1)*2,03+3,3*0,1-(0,6*1,97+1,5*0,53)+0,27*0,3*2)</t>
  </si>
  <si>
    <t>odpočet soklíku : -(1,2-0,9+0,2*2+0,95+1,7)*0,1</t>
  </si>
  <si>
    <t>m.č.212 : (0,9+1,6+0,1*2)*(2,6-2,03)</t>
  </si>
  <si>
    <t>m.č.213 : (1,9+3,95*2)*2,6</t>
  </si>
  <si>
    <t>odpočet otvorů : -(0,9*1,97+1,4*0,6)</t>
  </si>
  <si>
    <t>přípočet ostění : (1,2+2,1*2)*0,2+(1,4+0,6*2)*0,1</t>
  </si>
  <si>
    <t>odpočet obkladů : -((2,1+0,55)*2,03-1,4*0,33+0,33*2*0,1)</t>
  </si>
  <si>
    <t>odpočet soklíků : -((1,9-0,55)+0,2*2+3,95*2-2,1)*0,1</t>
  </si>
  <si>
    <t>m.č.214 : (0,95*2+1,9)*2*2,6+0,1*2*(2,6-2,03)</t>
  </si>
  <si>
    <t>odpočet otvorů : -(1,5*0,8)</t>
  </si>
  <si>
    <t>přípočet ostění : (1,5+0,8*2)*0,3</t>
  </si>
  <si>
    <t>odpočet obkladů : -((0,95*2+1,9)*2,03-1,5*0,53+0,53*2*0,3)</t>
  </si>
  <si>
    <t>612 42-3 Omítka rýh ve stěnách maltou vápennou</t>
  </si>
  <si>
    <t>z pomocného pracovního lešení o výšce podlahy do 1900 mm a pro zatížení do 1,5 kPa,</t>
  </si>
  <si>
    <t>612423531RT2</t>
  </si>
  <si>
    <t>...Omítka rýh stěn MV o šířce do 15 cm, štuková, s použitím suché maltové směsi</t>
  </si>
  <si>
    <t>pod odbourané sprše : 2,0*0,15*2</t>
  </si>
  <si>
    <t>612 45-11 Omítky vnitřního zdiva cementové</t>
  </si>
  <si>
    <t>v podlaží i ve schodišti, zdiva cihelného, kamenného, smíšeného nebo betonového</t>
  </si>
  <si>
    <t>612451121R00</t>
  </si>
  <si>
    <t>...Omítka vnitřní zdiva, cementová (MC), hladká</t>
  </si>
  <si>
    <t>m.č.203 : (5,2+1,5)*2-0,9*2-0,8-1,5+0,2*2</t>
  </si>
  <si>
    <t>m.č.209 : (10,65+1,5)*2-0,9*5-1,5+0,2*2</t>
  </si>
  <si>
    <t>m.č.211 : (1,275+3,3+1,0+0,95+5,0+1,1)*1,1+(1,2-0,9+0,2*2+1,7-0,6+1,18)*0,1+3,3*0,1</t>
  </si>
  <si>
    <t>m.č.212 : ((0,9+1,6)*2-0,6)*0,1</t>
  </si>
  <si>
    <t>m.č.213 : (1,1+1,05)*1,1+(3,95*2-1,2+1,9*2-1,15-0,6-0,9+0,2*2)*0,1</t>
  </si>
  <si>
    <t>m.č.214 : (0,95+1,9)*2*1,1-0,6*1,1+0,95*0,1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</si>
  <si>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</si>
  <si>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</si>
  <si>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612471411RT2</t>
  </si>
  <si>
    <t>...Úprava vnitřních stěn aktivovaným štukem, s použitím suché maltové směsi</t>
  </si>
  <si>
    <t>63</t>
  </si>
  <si>
    <t>Podlahy a podlahové konstrukce</t>
  </si>
  <si>
    <t>632 41-1 Potěr ze suchých směsí</t>
  </si>
  <si>
    <t>s rozprostřením a uhlazením</t>
  </si>
  <si>
    <t>632412130RT1</t>
  </si>
  <si>
    <t>...potěr cementový, tloušťky 30 mm, ruční zpracování, potěr cementový; zrnitost 0,00 až 4,00 mm; pevnost v tlaku 20,0 MPa; pevnost v tahu za ohybu 4,00 MPa; tl. vrstvy 25,0 až 50,0 mm</t>
  </si>
  <si>
    <t xml:space="preserve">Dorovnání podkladu po odbourání teracové dlažby : </t>
  </si>
  <si>
    <t>m.č.211 : 14,5</t>
  </si>
  <si>
    <t>632412901R00</t>
  </si>
  <si>
    <t xml:space="preserve">...nátěr podkladu před nanesením připojeného potěru,  ,  </t>
  </si>
  <si>
    <t>632415102RT2</t>
  </si>
  <si>
    <t>...potěr cementový samonivelační vyrovnávací, tloušťky 2 mm, ruční zpracování, potěr cementový; zrnitost do 1,00 mm; samonivelační; pevnost v tlaku 35,0 MPa; pevnost v tahu za ohybu 7,00 MPa; tl. vrstvy 2,0 až 30,0 mm</t>
  </si>
  <si>
    <t xml:space="preserve">před položením PVC : </t>
  </si>
  <si>
    <t>632 45-102 Vyrovnávací potěr z cementové malty v pásu</t>
  </si>
  <si>
    <t>na zdivu jako podklad např. pod izolaci, na parapetech z prefabrikovaných dílců, pod oplechování apod., vodorovný nebo ve spádu do 15°, hlazený dřevěným hladítkem,</t>
  </si>
  <si>
    <t>632451022R00</t>
  </si>
  <si>
    <t>...Vyrovnávací potěr MC 15, v pásu, tl. 30 mm</t>
  </si>
  <si>
    <t>m.č.211 : 3,3*0,1</t>
  </si>
  <si>
    <t>m.č.214 : 0,95*0,2</t>
  </si>
  <si>
    <t>94</t>
  </si>
  <si>
    <t>Lešení a stavební výtahy</t>
  </si>
  <si>
    <t>941 95-5 Lešení lehké pracovní pomocné</t>
  </si>
  <si>
    <t>941955001R00</t>
  </si>
  <si>
    <t>...Lešení lehké pomocné, výška podlahy do 1,2 m</t>
  </si>
  <si>
    <t>800-3</t>
  </si>
  <si>
    <t>m.č.213 : 6,7</t>
  </si>
  <si>
    <t>95</t>
  </si>
  <si>
    <t>Dokončovací konstrukce na pozemních stavbách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</si>
  <si>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</si>
  <si>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</si>
  <si>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</si>
  <si>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...Vyčištění budov o výšce podlaží do 4 m</t>
  </si>
  <si>
    <t>96</t>
  </si>
  <si>
    <t>Bourání konstrukcí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</si>
  <si>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</si>
  <si>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</si>
  <si>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</si>
  <si>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>...Bourání příček cihelných tl. 10 cm</t>
  </si>
  <si>
    <t>801-3</t>
  </si>
  <si>
    <t>m.č.213 : (1,05+1,1)*(2,0+0,05)</t>
  </si>
  <si>
    <t>odpočet otvorů : -(0,6*1,9)</t>
  </si>
  <si>
    <t>965 04 Bourání podkladů pod dlažby nebo litých celistvých dlažeb a mazanin</t>
  </si>
  <si>
    <t>965 04-8 dočištění povrchu po vybourání dlažeb</t>
  </si>
  <si>
    <t>965048150R00</t>
  </si>
  <si>
    <t>...Dočištění povrchu po vybourání dlažeb, tmel do 50%</t>
  </si>
  <si>
    <t>965 08-1 Bourání dlažeb z dlaždic keramických a z xylolitu litého</t>
  </si>
  <si>
    <t>bez podkladního lože, s jakoukoliv výplní spár</t>
  </si>
  <si>
    <t>965081713RT2</t>
  </si>
  <si>
    <t>...z keramických dlaždic nebo xylolitových, plochy přes 1 m2</t>
  </si>
  <si>
    <t>965081812RT1</t>
  </si>
  <si>
    <t>...z kameninových, cementových, teracových, čedičových nebo keramických dlaždic tl. přes 10 mm , plochy do 1 m2</t>
  </si>
  <si>
    <t>968 06-1 Vyvěšení nebo zavěšení dřevěných křídel</t>
  </si>
  <si>
    <t>oken, dveří a vrat, s uložením a opětovným zavěšením po provedení stavebních změn,</t>
  </si>
  <si>
    <t>968061125R00</t>
  </si>
  <si>
    <t>...Vyvěšení dřevěných dveřních křídel pl. do 2 m2</t>
  </si>
  <si>
    <t>kus</t>
  </si>
  <si>
    <t>dveře vel.900/1970 : 6</t>
  </si>
  <si>
    <t>dveře vel.800/1970 : 1</t>
  </si>
  <si>
    <t>dveře vel.600/1970 : 2</t>
  </si>
  <si>
    <t>968 07-1 Vyvěšení nebo zavěšení kovových křídel</t>
  </si>
  <si>
    <t>s případným uložením a opětovným zavěšením po provedení stavebních změn,</t>
  </si>
  <si>
    <t>968071125R00</t>
  </si>
  <si>
    <t>...Vyvěšení, zavěšení kovových křídel dveří pl. 2 m2</t>
  </si>
  <si>
    <t>ocel. příčky : 4</t>
  </si>
  <si>
    <t>968 07-2 Vybourání a vyjmutí kovových rámů a rolet</t>
  </si>
  <si>
    <t>968 07-21 rámů, včetně pomocného lešení o výšce podlahy do 1900 mm a pro zatížení do 1,5 kPa  (150 kg/m2)</t>
  </si>
  <si>
    <t>968072641R00</t>
  </si>
  <si>
    <t>...stěn jakýchkoliv kromě výkladních, jakýchkoliv ploch</t>
  </si>
  <si>
    <t>ocel. příčky : (3,2+1,1*4)*2,05</t>
  </si>
  <si>
    <t>968 09 Vybourání vnitřních parapetů</t>
  </si>
  <si>
    <t>968095002R00</t>
  </si>
  <si>
    <t xml:space="preserve">...dřevěných, šířky do 50 cm,  </t>
  </si>
  <si>
    <t>m.č.211 : 1,5</t>
  </si>
  <si>
    <t>m.č.214 : 1,5</t>
  </si>
  <si>
    <t>960PC01</t>
  </si>
  <si>
    <t>Demontáž stávajícího krytu radiátoru pod oknem š.1,5 m - dřevěné opláštění, ocelové konzoly, vč.likvidace odpadu dle předpisů</t>
  </si>
  <si>
    <t>ks</t>
  </si>
  <si>
    <t>Vlastní</t>
  </si>
  <si>
    <t>97</t>
  </si>
  <si>
    <t>Prorážení otvorů</t>
  </si>
  <si>
    <t>978 01 Otlučení omítek vápenných nebo vápenocementových</t>
  </si>
  <si>
    <t>978 01-1 vnitřních</t>
  </si>
  <si>
    <t>978011111R00</t>
  </si>
  <si>
    <t>...Otlučení omítek vnitřních vápenných stropů do 5 %</t>
  </si>
  <si>
    <t>978011121R00</t>
  </si>
  <si>
    <t>...stropů, v rozsahu do 10 %</t>
  </si>
  <si>
    <t>978013141R00</t>
  </si>
  <si>
    <t>...stěn, v rozsahu do 30 %</t>
  </si>
  <si>
    <t>odpočet soklíku : -((5,2+1,5)*2-0,9*2-0,8-1,5+0,2*2)</t>
  </si>
  <si>
    <t>odpočet soklíku : -((10,65+1,5)*2-0,9*5-1,5+0,2*2)</t>
  </si>
  <si>
    <t>odpočet obkladů : -((1,275+3,3+1,0+0,95+5,0+1,1)*1,1+(1,2-0,9+0,2*2+1,7-0,6+1,18)*0,1)</t>
  </si>
  <si>
    <t>m.č.212 : (0,9+1,6)*(2,6+2,0)</t>
  </si>
  <si>
    <t>odpočet otvorů : -(0,6*1,97)</t>
  </si>
  <si>
    <t>odpočet obkladů : -((0,9+1,6)*2-0,6)*0,1</t>
  </si>
  <si>
    <t>m.č.213 : (1,9+3,95)*2*2,6-1,9*(2,6-2,0)</t>
  </si>
  <si>
    <t>odpočet otvorů : -(0,9*1,97+0,6*1,97+1,4*0,6)</t>
  </si>
  <si>
    <t>přípočet ostění : (1,2+2,1*2)*0,2+(1,4+0,6)*2*0,1</t>
  </si>
  <si>
    <t>odpočet obkladů : -((1,1+1,05)*1,1+(3,95*2-1,2+1,9*2-1,15-0,6-0,9+0,2*2)*0,1)</t>
  </si>
  <si>
    <t>m.č.214 : (0,95+1,9)*2*2,6-1,9*(2,6-2,0)</t>
  </si>
  <si>
    <t>odpočet otvorů : -(0,6*1,97+1,5*0,8)</t>
  </si>
  <si>
    <t>odpočet obkladů : -((0,95+1,9)*2*1,1-0,6*1,1)</t>
  </si>
  <si>
    <t>978013191R00</t>
  </si>
  <si>
    <t>...Otlučení omítek vnitřních stěn v rozsahu do 100 %</t>
  </si>
  <si>
    <t>m.č.211 : (1,275+3,3+1,0+0,95+5,0+1,1)*1,1+(1,2-0,9+0,2*2+1,7-0,6+1,18)*0,1+(3,3+0,1)*0,1</t>
  </si>
  <si>
    <t>m.č.214 : (0,95+1,9)*2*1,1-0,6*1,1+(0,95+0,2*2)*0,1</t>
  </si>
  <si>
    <t>978 05 Odsekání a odebrání obkladů</t>
  </si>
  <si>
    <t>včetně otlučení podkladní omítky až na zdivo,</t>
  </si>
  <si>
    <t>978 05-2 stěn</t>
  </si>
  <si>
    <t>978059511R00</t>
  </si>
  <si>
    <t>...Odsekání vnitřních obkladů stěn do 1 m2</t>
  </si>
  <si>
    <t>978059521R00</t>
  </si>
  <si>
    <t>...Odsekání vnitřních obkladů stěn do 2 m2</t>
  </si>
  <si>
    <t>m.č.211 : (1,275+3,3+1,0+0,95+5,0+1,1)*1,1+(1,2-0,9+0,2*2+1,7-0,6+1,18)*0,1</t>
  </si>
  <si>
    <t>m.č.214 : (0,95+1,9)*2*1,1-0,6*1,1</t>
  </si>
  <si>
    <t>99</t>
  </si>
  <si>
    <t>Staveništní přesun hmot</t>
  </si>
  <si>
    <t>999 28 Přesun hmot pro opravy a údržbu objektů</t>
  </si>
  <si>
    <t>oborů 801, 803, 811 a 812</t>
  </si>
  <si>
    <t>999 28-1 pro opravy a údržbu dosavadních objektů včetně vnějších plášťů</t>
  </si>
  <si>
    <t>999281105R00</t>
  </si>
  <si>
    <t>...výšky do 6 m</t>
  </si>
  <si>
    <t>t</t>
  </si>
  <si>
    <t>711</t>
  </si>
  <si>
    <t>Izolace proti vodě</t>
  </si>
  <si>
    <t>711 21 Izolace proti netlakové vodě - nátěry a stěrky</t>
  </si>
  <si>
    <t>711 21-1 nátěr podkladní</t>
  </si>
  <si>
    <t>711212000RT1</t>
  </si>
  <si>
    <t>800-711</t>
  </si>
  <si>
    <t xml:space="preserve">Vytažení na stěny : </t>
  </si>
  <si>
    <t>m.č.211 : (3,25+5,0+0,2)*2*0,1</t>
  </si>
  <si>
    <t>m.č.212 : (0,9+1,6)*2*0,1</t>
  </si>
  <si>
    <t>m.č.213 : (1,9+3,95+0,2)*2*0,1</t>
  </si>
  <si>
    <t>m.č.214 : (0,95+1,9)*2*0,1</t>
  </si>
  <si>
    <t>711 21-3 stěrka hydroizolační</t>
  </si>
  <si>
    <t>711212002RT2</t>
  </si>
  <si>
    <t>dvouvrstvá</t>
  </si>
  <si>
    <t>711 21-6 doplňky</t>
  </si>
  <si>
    <t>711212601RT1</t>
  </si>
  <si>
    <t>m.č.211 : (3,25+5,0+0,2)*2</t>
  </si>
  <si>
    <t>m.č.212 : (0,9+1,6)*2</t>
  </si>
  <si>
    <t>m.č.213 : (1,9+3,95+0,2)*2</t>
  </si>
  <si>
    <t>m.č.214 : (0,95+1,9)*2</t>
  </si>
  <si>
    <t>998 71-1 Přesun hmot pro izolace proti vodě</t>
  </si>
  <si>
    <t>50 m vodorovně měřeno od těžiště půdorysné plochy skládky do těžiště půdorysné plochy objektu</t>
  </si>
  <si>
    <t>998711201R00</t>
  </si>
  <si>
    <t>...svisle do 6 m</t>
  </si>
  <si>
    <t>766</t>
  </si>
  <si>
    <t>Konstrukce truhlářské</t>
  </si>
  <si>
    <t>766 66 Demontáž dveřních křídel</t>
  </si>
  <si>
    <t>766 66-3 prahů dveří</t>
  </si>
  <si>
    <t>766662811R00</t>
  </si>
  <si>
    <t>...jednokřídlových</t>
  </si>
  <si>
    <t>800-766</t>
  </si>
  <si>
    <t>dveře vel.900/1970 : 7</t>
  </si>
  <si>
    <t>766PCT01</t>
  </si>
  <si>
    <t>D+M Kompletizované dveřní křídlo vnitřní vel.600x1970 mm dřevěné plné hladké, otočné jednokřídlové, s polodrážkou do stávající ocelové zárubně</t>
  </si>
  <si>
    <t>kpl</t>
  </si>
  <si>
    <t>dveře vhodné do vlhkého prostředí - dle výběru investora</t>
  </si>
  <si>
    <t>včetně kování klika/klika se štítem a WC zámku - dle výběru investora (do m.č.2.14)</t>
  </si>
  <si>
    <t>766PCT02</t>
  </si>
  <si>
    <t>včetně kování klika/klika se štítem a zámku - dle výběru investora (do m.č.2.12)</t>
  </si>
  <si>
    <t>766PCT03</t>
  </si>
  <si>
    <t>D+M Kompletizované dveřní křídlo vnitřní vel.900x1970 mm dřevěné plné hladké, otočné jednokřídlové, s polodrážkou do stávající ocelové zárubně</t>
  </si>
  <si>
    <t>dveře dle výběru investora</t>
  </si>
  <si>
    <t>včetně kování klika/klika se štítem a zámku - dle výběru investora (vstupy do jednotlivých místnoystí z chodby)</t>
  </si>
  <si>
    <t>766PCT04</t>
  </si>
  <si>
    <t>D+M Kompletizované dveřní křídlo vnitřní vel.800x1970 mm dřevěné plné hladké, otočné jednokřídlové, s polodrážkou do stávající ocelové zárubně</t>
  </si>
  <si>
    <t>včetně kování klika/klika se štítem a zámku - dle výběru investora (mezi m.č.2.07 a 2.08)</t>
  </si>
  <si>
    <t>766PCT05a</t>
  </si>
  <si>
    <t>766PCT05b</t>
  </si>
  <si>
    <t>766PCT06</t>
  </si>
  <si>
    <t>D+M Kompletizovaný parapetní kryt radiátoru s nosnou konstrukcí, opláštění z HPL, s větrací mřížkou pod oknem šířky 1500 mm</t>
  </si>
  <si>
    <t>povrch lamina a přesné tvarové řešení bude upřesněno uživatelem před realizací s ohledem na konečný stav místnosti</t>
  </si>
  <si>
    <t>766PCT07</t>
  </si>
  <si>
    <t>D+M Kompletizované dělící WC příčky z HPL - čelní stěna dl.3,3 m s 4 x dveře + 4 x boční příčky, dl. 1,2 m, výška příček 2,03 m</t>
  </si>
  <si>
    <t>včetně kotevních a spojovacích prvků, WC zámků, klik a štítků</t>
  </si>
  <si>
    <t>766PCT08</t>
  </si>
  <si>
    <t>D+M Kompletizovaná dělící příčka z HPL - čelní stěna dl.1,7 m s 1 x dveře (tech.místnost), výška příčky 2,03 m</t>
  </si>
  <si>
    <t>včetně kotevních a spojovacích prvků, zámků, klik a štítků</t>
  </si>
  <si>
    <t>766PCT09</t>
  </si>
  <si>
    <t>D+M Kompletizovaná umyvadlová deska z HPL vel.3,3x0,5 m  - pro osazení 4 umyvadel</t>
  </si>
  <si>
    <t>998 76-6 Přesun hmot pro konstrukce truhlářské</t>
  </si>
  <si>
    <t>50 m vodorovně</t>
  </si>
  <si>
    <t>998766201R00</t>
  </si>
  <si>
    <t>...v objektech výšky do 6 m</t>
  </si>
  <si>
    <t>771</t>
  </si>
  <si>
    <t>Podlahy z dlaždic a obklady</t>
  </si>
  <si>
    <t>771 44 Montáž soklíků z dlaždic hutných a polohutných</t>
  </si>
  <si>
    <t>771445014RT1</t>
  </si>
  <si>
    <t>800-771</t>
  </si>
  <si>
    <t>m.č.211 : 1,2-0,9+0,2*2+0,95+1,7+1,5</t>
  </si>
  <si>
    <t>m.č.213 : (1,9-0,55)+0,2*2+3,95*2-2,1</t>
  </si>
  <si>
    <t>771 57 Dlažba z dlaždic keramických</t>
  </si>
  <si>
    <t>771575024RAI</t>
  </si>
  <si>
    <t>...30 x 30 cm, položených do flexibilního, vodotěsného a mrazuvzdorného lepidla,  , včetně dvousložkové hydroizolační stěrky, dlažba ve specifikaci</t>
  </si>
  <si>
    <t>AP-PSV</t>
  </si>
  <si>
    <t>Hydroizolační stěrka, dlažba do tmele, spárování. Vložení těsnicího pásu do spoje podlaha-stěna a zatmelení silikonovým tmelem.</t>
  </si>
  <si>
    <t>771PC01</t>
  </si>
  <si>
    <t>Mezisoučet</t>
  </si>
  <si>
    <t>Na prořezy : 24,3*0,05</t>
  </si>
  <si>
    <t>771PC02</t>
  </si>
  <si>
    <t>Dod - Soklík keramický v=150 mm - přizpůsoben stávající a nové dlažbě</t>
  </si>
  <si>
    <t>na prořezy : 40,8*0,1</t>
  </si>
  <si>
    <t>998 77-1 Přesun hmot pro podlahy z dlaždic</t>
  </si>
  <si>
    <t>998771201R00</t>
  </si>
  <si>
    <t>776</t>
  </si>
  <si>
    <t>Podlahy povlakové</t>
  </si>
  <si>
    <t>776 40-8 Demontáž soklíků nebo lišt pryžových nebo PVC</t>
  </si>
  <si>
    <t>776401800RT1</t>
  </si>
  <si>
    <t>...odstranění a uložení na hromady</t>
  </si>
  <si>
    <t>800-775</t>
  </si>
  <si>
    <t>m.č.204 : (5,0+2,25)*2-0,8+0,2*2</t>
  </si>
  <si>
    <t>m.č.205 : (5,0+2,85)*2-0,9+0,2*2</t>
  </si>
  <si>
    <t>m.č.206 : (5,0+5,55)*2-0,9-1,8+0,2*2+0,3*2</t>
  </si>
  <si>
    <t>m.č.207 : (5,0+7,6)*2-0,9+0,2*2-1,8</t>
  </si>
  <si>
    <t>m.č.208 : (5,0+5,35)*2-0,9+0,2*2</t>
  </si>
  <si>
    <t>m.č.210 : (5,0+3,45)*2-0,9+0,2*2</t>
  </si>
  <si>
    <t>776 51-8 Odstranění povlakových podlah z nášlapné plochy</t>
  </si>
  <si>
    <t>776511810R00</t>
  </si>
  <si>
    <t>...lepených, bez podložky, z ploch přes 20 m2</t>
  </si>
  <si>
    <t>m.č.207 - stěny : 3,4*2,6+0,3*2,6*2+1,8*0,2+1,4*2,4/2+(1,8+2,4*2)*0,3</t>
  </si>
  <si>
    <t>776511820RT1</t>
  </si>
  <si>
    <t>...Odstranění PVC a koberců lepených s podložkou, z ploch nad 20 m2</t>
  </si>
  <si>
    <t xml:space="preserve">PVC + koberec : </t>
  </si>
  <si>
    <t>m.č.206 : 27,8*2</t>
  </si>
  <si>
    <t>m.č.207 : 38,0*2</t>
  </si>
  <si>
    <t>m.č.208 : 26,8*2</t>
  </si>
  <si>
    <t>776511820RT2</t>
  </si>
  <si>
    <t>...Odstranění PVC a koberců lepených s podložkou, z ploch 10 - 20 m2</t>
  </si>
  <si>
    <t>776PC01</t>
  </si>
  <si>
    <t>Příplatek za dočištění a odmaštění povrchu od lepidel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</si>
  <si>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</si>
  <si>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</si>
  <si>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</si>
  <si>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...Podlaha povlaková z PVC pásů, soklík, pouze položení, podlahovina ve specifikaci</t>
  </si>
  <si>
    <t>soklík - PVC lišta</t>
  </si>
  <si>
    <t>998 77-6 Přesun hmot pro podlahy povlakové</t>
  </si>
  <si>
    <t>vodorovně do 50 m</t>
  </si>
  <si>
    <t>998776201R00</t>
  </si>
  <si>
    <t>781</t>
  </si>
  <si>
    <t>Obklady keramické</t>
  </si>
  <si>
    <t>781 49 Lišty k obkladům</t>
  </si>
  <si>
    <t>781491001RT1</t>
  </si>
  <si>
    <t>...bez dodávky materiálu</t>
  </si>
  <si>
    <t xml:space="preserve">lišta rohová : </t>
  </si>
  <si>
    <t>m.č.211 : 1,2+0,1+3,3+0,53*2+1,7+1,0+2,03</t>
  </si>
  <si>
    <t>m.č.212 : 1,6+0,9+2,03</t>
  </si>
  <si>
    <t>m.č.213 : 2,03+1,9+1,4+0,33*2</t>
  </si>
  <si>
    <t>m.č.214 : 1,9+0,53*2+0,83</t>
  </si>
  <si>
    <t xml:space="preserve">lišta koutová : </t>
  </si>
  <si>
    <t>m.č.211 : 4*2,03+1,2+0,1+0,3*2+3,3</t>
  </si>
  <si>
    <t>m.č.212 : 5*2,03</t>
  </si>
  <si>
    <t>m.č.213 : 3*2,03+0,1*2</t>
  </si>
  <si>
    <t>m.č.214 : 4*2,03+0,3*2+0,95+0,2*2+0,83</t>
  </si>
  <si>
    <t xml:space="preserve">lišta ukončovací : </t>
  </si>
  <si>
    <t>m.č.211 : (3,25-1,5-1,0+0,3*2+3,3+5,0-1,7+1,1+2,03*2)</t>
  </si>
  <si>
    <t>m.č.212 : (0,9+1,6)</t>
  </si>
  <si>
    <t>m.č.213 : (2,1-1,4+0,1*2+0,55)</t>
  </si>
  <si>
    <t>m.č.214 : 0,95*2+1,9-1,5+0,3*2</t>
  </si>
  <si>
    <t>781 41 Obklad vnitřní pórovinový</t>
  </si>
  <si>
    <t>dodávka a montáž obkladů vnitřních stěn z obkladaček porovinových, včetně spárování a podílu práce v omezeném prostoru a na malých plochách.</t>
  </si>
  <si>
    <t>781415016RAH</t>
  </si>
  <si>
    <t xml:space="preserve">...250 x 330 mm, do flexibilního tmelu, bez dodávky obkladu,  </t>
  </si>
  <si>
    <t>m.č.211 : (3,25+3,3+5,0+1,1)*2,03+3,3*0,1</t>
  </si>
  <si>
    <t>odpočet otvorů : -(0,6*1,97+1,5*0,53)</t>
  </si>
  <si>
    <t>přípočet ostění : 0,27*0,3*2</t>
  </si>
  <si>
    <t>m.č.212 : (0,9+1,6)*2*2,03+(1,7+0,9)*0,1</t>
  </si>
  <si>
    <t>m.č.213 : (1,9+2,1+0,55)*2,03</t>
  </si>
  <si>
    <t>odpočet otvorů : -(0,6*1,97+1,4*0,33)</t>
  </si>
  <si>
    <t>přípočet ostění : (1,4+0,33*2)*0,1</t>
  </si>
  <si>
    <t>m.č.214 : (0,95+1,9)*2*2,03+0,95*0,2+1,9*0,1</t>
  </si>
  <si>
    <t>59760102.AR</t>
  </si>
  <si>
    <t>profil plastový na obklad vnější rohový; rozměr 8 mm; l = 2 500 mm</t>
  </si>
  <si>
    <t>SPCM</t>
  </si>
  <si>
    <t>na prořezy : 24,7*0,1</t>
  </si>
  <si>
    <t>59760111.AR</t>
  </si>
  <si>
    <t>profil plastový na obklad vnitřní rohový; rozměr 8 mm; l = 2 500 mm</t>
  </si>
  <si>
    <t>na prořezy : 40,66*0,1</t>
  </si>
  <si>
    <t>781PC01</t>
  </si>
  <si>
    <t>Lišta na obklad plastová ukončovací (vrchní)</t>
  </si>
  <si>
    <t>na prořezy : 19,96*0,1</t>
  </si>
  <si>
    <t>781PC03</t>
  </si>
  <si>
    <t>na prořezy : 51,357*0,05</t>
  </si>
  <si>
    <t>998 78 Přesun hmot pro obklady keramické</t>
  </si>
  <si>
    <t>998781201R00</t>
  </si>
  <si>
    <t>783</t>
  </si>
  <si>
    <t>Nátěry</t>
  </si>
  <si>
    <t>783 20 Odstranění nátěrů z kovových doplňk.konstrukcí</t>
  </si>
  <si>
    <t>783201821R00</t>
  </si>
  <si>
    <t>...opálením nebo oklepáním</t>
  </si>
  <si>
    <t>800-783</t>
  </si>
  <si>
    <t xml:space="preserve">stávající zárubně : </t>
  </si>
  <si>
    <t>pro dveře š.600 mm : (0,6+0,05*2+1,97*2)*(0,1+0,05*2)*2</t>
  </si>
  <si>
    <t>pro dveře š.800 mm : (0,8+0,05*2+1,97*2)*(0,1+0,05*2)*1</t>
  </si>
  <si>
    <t>pro dveře š.900 mm : (0,9+0,05*2+1,97*2)*(0,1+0,05*2)*5</t>
  </si>
  <si>
    <t>783 22 Nátěry kovových doplňkových konstrukcí syntetické</t>
  </si>
  <si>
    <t>783220010RAA</t>
  </si>
  <si>
    <t>...Nátěr kovových doplňkových konstrukcí syntetický, základní</t>
  </si>
  <si>
    <t>783220010RAC</t>
  </si>
  <si>
    <t>...Nátěr kovových doplňkových konstrukcí syntetický, dvojnásobný krycí s 1x emailováním</t>
  </si>
  <si>
    <t>784</t>
  </si>
  <si>
    <t>Malby</t>
  </si>
  <si>
    <t>784 40 Odstranění maleb</t>
  </si>
  <si>
    <t>784402801R00</t>
  </si>
  <si>
    <t>...Odstranění malby oškrábáním v místnosti H do 3,8 m</t>
  </si>
  <si>
    <t>800-784</t>
  </si>
  <si>
    <t xml:space="preserve">stěny : </t>
  </si>
  <si>
    <t xml:space="preserve">stropy : </t>
  </si>
  <si>
    <t>784PC01</t>
  </si>
  <si>
    <t>Malba disperzní interiérová systémová paropropustná, otěruvzdorná vhodná i na SDK - barva, výška do 3,8 m, 1barevná,  2x nátěr, 1x penetrace</t>
  </si>
  <si>
    <t xml:space="preserve">Na SDK - kapotáž rozvodů : </t>
  </si>
  <si>
    <t>m.č.2.12 : 0,18*(2,6-2,03)*2</t>
  </si>
  <si>
    <t>m.č.2.14 : 0,15*2*(2,6-2,03)</t>
  </si>
  <si>
    <t>784PC02</t>
  </si>
  <si>
    <t>Malba disperzní interiérová systémová paropropustná otěruvzdorná, výška do 3,8 m, bílá</t>
  </si>
  <si>
    <t xml:space="preserve"> 1barevná, 2x nátěr, 1x penetrace</t>
  </si>
  <si>
    <t>799</t>
  </si>
  <si>
    <t>Ostatní</t>
  </si>
  <si>
    <t>799PC01</t>
  </si>
  <si>
    <t>D+M Automatický osoušeč rukou - nerzový koupelnový doplněk, vč.spojovacích prostředků</t>
  </si>
  <si>
    <t>799PC02</t>
  </si>
  <si>
    <t>D+M Dávkovač mýdla - plastový zásobník na stěnu vč.spojovacích prostředků</t>
  </si>
  <si>
    <t>799PC03</t>
  </si>
  <si>
    <t>D+M WC nerezový zásobník toaletního papíru, vč.spojovacích prostředků</t>
  </si>
  <si>
    <t>799PC04</t>
  </si>
  <si>
    <t>D+M WC sada BASIC (čištění WC)</t>
  </si>
  <si>
    <t>799PC05</t>
  </si>
  <si>
    <t>D+M Nerezový dvojháček (věšáček) na oblečení vč.spojovacích prostředků</t>
  </si>
  <si>
    <t>799PC06</t>
  </si>
  <si>
    <t>D+M Zrcadlo- WC personál 600x600 mm</t>
  </si>
  <si>
    <t>799PC07</t>
  </si>
  <si>
    <t>D+M Zrcadlo- WC žáci 2600x600 mm</t>
  </si>
  <si>
    <t>799PC08</t>
  </si>
  <si>
    <t>D+M Koupelnový ventilátor vč. spojovacích prostředků</t>
  </si>
  <si>
    <t>soub</t>
  </si>
  <si>
    <t>D96</t>
  </si>
  <si>
    <t>Přesuny suti a vybouraných hmot</t>
  </si>
  <si>
    <t>979 08-4 Poplatek za skládku</t>
  </si>
  <si>
    <t>979990107R00</t>
  </si>
  <si>
    <t>...Poplatek za skládku suti - směs betonu,cihel,dřeva</t>
  </si>
  <si>
    <t>Výpočet výměr přesunu suti viz sloupec hmotnosti dem.hmot.</t>
  </si>
  <si>
    <t>979 01 Svislá doprava suti a vybouraných hmot</t>
  </si>
  <si>
    <t>979011111R00</t>
  </si>
  <si>
    <t>...Svislá doprava suti a vybour. hmot za 2.NP a 1.PP</t>
  </si>
  <si>
    <t>979 08-1 Odvoz suti a vybouraných hmot na skládku</t>
  </si>
  <si>
    <t>979081111R00</t>
  </si>
  <si>
    <t>...Odvoz suti a vybour. hmot na skládku do 1 km</t>
  </si>
  <si>
    <t>979081121R00</t>
  </si>
  <si>
    <t>...Příplatek k odvozu za každý další 1 km</t>
  </si>
  <si>
    <t>979 08-2 Vnitrostaveništní doprava suti a vybouraných hmot</t>
  </si>
  <si>
    <t>979082111R00</t>
  </si>
  <si>
    <t>...Vnitrostaveništní doprava suti do 10 m</t>
  </si>
  <si>
    <t>979088212R00</t>
  </si>
  <si>
    <t>Nakládání suti na dopravní prostředky</t>
  </si>
  <si>
    <t>včetně kotevních a spojovacích prvků,</t>
  </si>
  <si>
    <t>Elektromontáže</t>
  </si>
  <si>
    <t>D3015 ZŠ Pozlovice</t>
  </si>
  <si>
    <t>Rozpočet :</t>
  </si>
  <si>
    <t>01 Stavební úpravy sociálního zařízení</t>
  </si>
  <si>
    <t>Zdravotní technika</t>
  </si>
  <si>
    <t>REKAPITULACE  STAVEBNÍCH  DÍLŮ</t>
  </si>
  <si>
    <t>Stavební díl</t>
  </si>
  <si>
    <t>HSV</t>
  </si>
  <si>
    <t>PSV</t>
  </si>
  <si>
    <t>Dodávka</t>
  </si>
  <si>
    <t>Montáž</t>
  </si>
  <si>
    <t>HZS</t>
  </si>
  <si>
    <t>721</t>
  </si>
  <si>
    <t>Vnitřní kanalizace</t>
  </si>
  <si>
    <t>722</t>
  </si>
  <si>
    <t>Vnitřní vodovod</t>
  </si>
  <si>
    <t>725</t>
  </si>
  <si>
    <t>Zařizovací předměty</t>
  </si>
  <si>
    <t>Hodinová zúčtovací sazba</t>
  </si>
  <si>
    <t>CELKEM  OBJEKT</t>
  </si>
  <si>
    <t>MODERNIZACE ŠKOLNÍ DRUŽINY V BUDOVĚ č.p. 51</t>
  </si>
  <si>
    <t>Rozpočet:</t>
  </si>
  <si>
    <t>2 ZDRAVOTNÍ INSTALACE</t>
  </si>
  <si>
    <t>celkem (Kč)</t>
  </si>
  <si>
    <t>721176101R00</t>
  </si>
  <si>
    <t xml:space="preserve">Potrubí HT připojovací DN 63 x 1,8 mm </t>
  </si>
  <si>
    <t>721176103R00</t>
  </si>
  <si>
    <t xml:space="preserve">Potrubí HT připojovací DN 50 x 1,8 mm </t>
  </si>
  <si>
    <t>721176102R00</t>
  </si>
  <si>
    <t xml:space="preserve">Potrubí HT připojovací DN 40 x 1,8 mm </t>
  </si>
  <si>
    <t>721176115R00</t>
  </si>
  <si>
    <t xml:space="preserve">Potrubí HT odpadní svislé DN 100 x 2,7 mm </t>
  </si>
  <si>
    <t>721194104R00</t>
  </si>
  <si>
    <t xml:space="preserve">Vyvedení odpadních výpustek D 40 x 1,8 </t>
  </si>
  <si>
    <t>721194105R00</t>
  </si>
  <si>
    <t xml:space="preserve">Vyvedení odpadních výpustek D 50 x 1,8 </t>
  </si>
  <si>
    <t>721194109R00</t>
  </si>
  <si>
    <t xml:space="preserve">Vyvedení odpadních výpustek D 110 x 2,3 </t>
  </si>
  <si>
    <t>721290112R00</t>
  </si>
  <si>
    <t xml:space="preserve">Zkouška těsnosti kanalizace vodou DN 200 </t>
  </si>
  <si>
    <t>721140915</t>
  </si>
  <si>
    <t>Propojení dosavadního potrubí litinové DN100</t>
  </si>
  <si>
    <t>721140962</t>
  </si>
  <si>
    <t>Propojení dosavadního potrubí plastové DN63</t>
  </si>
  <si>
    <t>nc</t>
  </si>
  <si>
    <t>Přechod litina/plast DN100</t>
  </si>
  <si>
    <t>Přechod litina/plast DN70</t>
  </si>
  <si>
    <t>Podlahová vpusť HL90Pr</t>
  </si>
  <si>
    <t>mc</t>
  </si>
  <si>
    <t>Montáž podlahové vpusti</t>
  </si>
  <si>
    <t>998721201R00</t>
  </si>
  <si>
    <t xml:space="preserve">Přesun hmot pro vnitřní kanalizaci, výšky do 6 m </t>
  </si>
  <si>
    <t>Celkem za</t>
  </si>
  <si>
    <t>721 Vnitřní kanalizace</t>
  </si>
  <si>
    <t>722174022U00</t>
  </si>
  <si>
    <t>Potr vod PPR PN20 svar polyfuz d16x2,2</t>
  </si>
  <si>
    <t>722174023U00</t>
  </si>
  <si>
    <t>Potr vod PPR PN20 svar polyfuz D 20x2,8</t>
  </si>
  <si>
    <t>722174024U00</t>
  </si>
  <si>
    <t>Potr vod PPR PN20 svar polyfuz D 25x3,5</t>
  </si>
  <si>
    <t>722182112U00</t>
  </si>
  <si>
    <t>Plastové potrubí izolace tl.9mm DN20-25</t>
  </si>
  <si>
    <t>722182113U00</t>
  </si>
  <si>
    <t>Plastové potrubí izolace tl.15mm DN20-25</t>
  </si>
  <si>
    <t>722190401R00</t>
  </si>
  <si>
    <t xml:space="preserve">Vyvedení a upevnění výpustek DN 15 </t>
  </si>
  <si>
    <t>722220111R00</t>
  </si>
  <si>
    <t xml:space="preserve">Nástěnka  pro výtokový ventil G 1/2 </t>
  </si>
  <si>
    <t>722220121R00</t>
  </si>
  <si>
    <t xml:space="preserve">Nástěnka  pro baterii G 1/2 </t>
  </si>
  <si>
    <t>pár</t>
  </si>
  <si>
    <t>722290226R00</t>
  </si>
  <si>
    <t xml:space="preserve">Zkouška tlaku potrubí </t>
  </si>
  <si>
    <t>722290234R00</t>
  </si>
  <si>
    <t xml:space="preserve">Proplach a dezinfekce vodovod.potrubí DN 80 </t>
  </si>
  <si>
    <t>722170943</t>
  </si>
  <si>
    <t xml:space="preserve">Propojení dosavadního potrubí vodovodního </t>
  </si>
  <si>
    <t>998722201R00</t>
  </si>
  <si>
    <t xml:space="preserve">Přesun hmot pro vnitřní vodovod, výšky do 6 m </t>
  </si>
  <si>
    <t>722 Vnitřní vodovod</t>
  </si>
  <si>
    <t>725119110R00</t>
  </si>
  <si>
    <t xml:space="preserve">Montáž závěsného prvku pro WC </t>
  </si>
  <si>
    <t>725119306R00</t>
  </si>
  <si>
    <t xml:space="preserve">Montáž klozetu závěsného </t>
  </si>
  <si>
    <t>soubor</t>
  </si>
  <si>
    <t>725129201R00</t>
  </si>
  <si>
    <t>Montáž závěsného prvku pro pisoár</t>
  </si>
  <si>
    <t>725139101R00</t>
  </si>
  <si>
    <t>Montáž pisoáru závěsného</t>
  </si>
  <si>
    <t>725219201R00</t>
  </si>
  <si>
    <t xml:space="preserve">Montáž umyvadel na konzoly </t>
  </si>
  <si>
    <t>725219502R00</t>
  </si>
  <si>
    <t xml:space="preserve">Montáž sloupu k umyvadlu </t>
  </si>
  <si>
    <t>725249102R00</t>
  </si>
  <si>
    <t xml:space="preserve">Montáž sprchových mís a vaniček </t>
  </si>
  <si>
    <t>725249103R00</t>
  </si>
  <si>
    <t xml:space="preserve">Montáž sprchových koutů </t>
  </si>
  <si>
    <t>725331211U00</t>
  </si>
  <si>
    <t xml:space="preserve">Montáž výlevky plastové </t>
  </si>
  <si>
    <t>725819402R00</t>
  </si>
  <si>
    <t xml:space="preserve">Montáž ventilu rohového bez trubičky G 1/2 </t>
  </si>
  <si>
    <t>725829201R00</t>
  </si>
  <si>
    <t xml:space="preserve">Montáž baterie umyv.a k výlevce nástěnné chromové </t>
  </si>
  <si>
    <t>725829301R00</t>
  </si>
  <si>
    <t xml:space="preserve">Montáž baterie umyv.a dřezové stojánkové </t>
  </si>
  <si>
    <t>725849200R00</t>
  </si>
  <si>
    <t xml:space="preserve">Montáž baterií sprchových, nastavitelná výška </t>
  </si>
  <si>
    <t>725849302R00</t>
  </si>
  <si>
    <t xml:space="preserve">Montáž sprchového setu </t>
  </si>
  <si>
    <t>03</t>
  </si>
  <si>
    <t>Závěsné WC</t>
  </si>
  <si>
    <t>04</t>
  </si>
  <si>
    <t>Závěsný modul pro WC předstěnový pro zazdívání</t>
  </si>
  <si>
    <t>05</t>
  </si>
  <si>
    <t>Tlačítko pro AlcaPlast</t>
  </si>
  <si>
    <t>06</t>
  </si>
  <si>
    <t>Závěsný modul pro pisoár předstěnový pro zazdívání</t>
  </si>
  <si>
    <t>07</t>
  </si>
  <si>
    <t xml:space="preserve">Sedátko WC duroplast </t>
  </si>
  <si>
    <t>11</t>
  </si>
  <si>
    <t xml:space="preserve">Umývadlo 55 cm do obkladové desky </t>
  </si>
  <si>
    <t>12</t>
  </si>
  <si>
    <t xml:space="preserve">Umývadlo diturvit.55 cm </t>
  </si>
  <si>
    <t>13</t>
  </si>
  <si>
    <t>Polosloup k umývadlu</t>
  </si>
  <si>
    <t>16</t>
  </si>
  <si>
    <t xml:space="preserve">Umývadl.sifon plast </t>
  </si>
  <si>
    <t>17</t>
  </si>
  <si>
    <t xml:space="preserve">Výlevka nást.plastová s mřížkou </t>
  </si>
  <si>
    <t>18</t>
  </si>
  <si>
    <t>Urinál s radarovým senzorem,</t>
  </si>
  <si>
    <t>20</t>
  </si>
  <si>
    <t>Sprchová vanička čtverec vel. 900/900 mm</t>
  </si>
  <si>
    <t>21</t>
  </si>
  <si>
    <t xml:space="preserve">Samočistící sifon sprchový </t>
  </si>
  <si>
    <t>22</t>
  </si>
  <si>
    <t>Sprch.kout čtverec vel. 900/900 mm - výplň bezpeč.sklo</t>
  </si>
  <si>
    <t>23</t>
  </si>
  <si>
    <t xml:space="preserve">Sprch.baterie nást. páková </t>
  </si>
  <si>
    <t>24</t>
  </si>
  <si>
    <t xml:space="preserve">Sprchový set </t>
  </si>
  <si>
    <t>25</t>
  </si>
  <si>
    <t xml:space="preserve">Baterie umývadlová stojánková </t>
  </si>
  <si>
    <t>26</t>
  </si>
  <si>
    <t xml:space="preserve">Baterie umyvadová nástěnná páková </t>
  </si>
  <si>
    <t>Baterie vanová nástěnna</t>
  </si>
  <si>
    <t>Baterie nástěnná páková k výlevce (delší ramínko)</t>
  </si>
  <si>
    <t>27</t>
  </si>
  <si>
    <t xml:space="preserve">Rohový ventil 1/2" </t>
  </si>
  <si>
    <t>998725201R00</t>
  </si>
  <si>
    <t xml:space="preserve">Přesun hmot pro zařizovací předměty, výšky do 6 m </t>
  </si>
  <si>
    <t>725 Zařizovací předměty</t>
  </si>
  <si>
    <t>01</t>
  </si>
  <si>
    <t xml:space="preserve">Komplexní vyzkoušení </t>
  </si>
  <si>
    <t>hod</t>
  </si>
  <si>
    <t>02</t>
  </si>
  <si>
    <t>Vyhledání stávajících tras</t>
  </si>
  <si>
    <t>Nepředvídatelné úpravy vedení potrubí přes strop 1.NP a v prostoru technické místnosti (kotelny)</t>
  </si>
  <si>
    <t>Drobné stavební výpomoci (sekání drážek, prostupy přes stropy, zapravení sekání a pod.)</t>
  </si>
  <si>
    <t xml:space="preserve">Demontáže stáv.rozvodů a zař.předmětů </t>
  </si>
  <si>
    <t>799 Hodinová zúčtovací sazba</t>
  </si>
  <si>
    <t>735</t>
  </si>
  <si>
    <t>Vytápění</t>
  </si>
  <si>
    <t>Demontáž topného registru a topného tělesa</t>
  </si>
  <si>
    <t>Demontáž a úprava topných rozvodů</t>
  </si>
  <si>
    <t>Trubkové otopné těleso vel.600/1300</t>
  </si>
  <si>
    <t>Ventilové těleso a šroubení k topnému žebříku</t>
  </si>
  <si>
    <t>Montáž trubkové tělesa</t>
  </si>
  <si>
    <t>735 Vytápění</t>
  </si>
  <si>
    <t>ZTI CELKEM BEZ DPH</t>
  </si>
  <si>
    <t>Zakázka: Modernizace ŠD v budově č.51 ; (VNITŘNÍ ÚPRAVY STÁV.OBJEKTU, POZLOVICE)</t>
  </si>
  <si>
    <t>Investor: OBEC POZLOVICE, HLAVNÍ 51, POZLOVICE  763 26</t>
  </si>
  <si>
    <t>Název</t>
  </si>
  <si>
    <t>Hodnota A</t>
  </si>
  <si>
    <t>Hodnota B</t>
  </si>
  <si>
    <t>Základní náklady</t>
  </si>
  <si>
    <t>Dodávka rozváděče</t>
  </si>
  <si>
    <t>Doprava, Přesun</t>
  </si>
  <si>
    <t>Montáž - materiál</t>
  </si>
  <si>
    <t>Montáž - práce</t>
  </si>
  <si>
    <t>Mezisoučet 1</t>
  </si>
  <si>
    <t>PPV z montáže: materiál + práce</t>
  </si>
  <si>
    <t>Zemní práce</t>
  </si>
  <si>
    <t>PPV z nátěrů a zemních prací</t>
  </si>
  <si>
    <t>Mezisoučet 2</t>
  </si>
  <si>
    <t>Dodav. dokumentace z mezisoučtu 2</t>
  </si>
  <si>
    <t>Rizika a pojištění z mezisoučtu 2</t>
  </si>
  <si>
    <t>Opravy v záruce z mezisoučtu 1</t>
  </si>
  <si>
    <t>Základní náklady celkem</t>
  </si>
  <si>
    <t>GZS z pravé strany mezisoučtu 2</t>
  </si>
  <si>
    <t>Provozní vlivy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</si>
  <si>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</si>
  <si>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</si>
  <si>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</si>
  <si>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</si>
  <si>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</si>
  <si>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</si>
  <si>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</t>
  </si>
  <si>
    <t>Součty odstavců</t>
  </si>
  <si>
    <t>Materiál</t>
  </si>
  <si>
    <t>Mj</t>
  </si>
  <si>
    <t>Materiál celkem</t>
  </si>
  <si>
    <t>Montáž celkem</t>
  </si>
  <si>
    <t>Cena celkem</t>
  </si>
  <si>
    <t>KABEL SILOVÝ, IZOLACE PVC, KABEL SDĚLOVACÍ</t>
  </si>
  <si>
    <t>CYKY-O 2x1.5, pod omítkou</t>
  </si>
  <si>
    <t>CYKY-O 3x1.5, pod omítkou</t>
  </si>
  <si>
    <t>CYKY-O 7x1.5, pod omítkou</t>
  </si>
  <si>
    <t>CYKY-J 3x1.5, pod omítkou</t>
  </si>
  <si>
    <t>CYKY-J 3x2.5, pod omítkou</t>
  </si>
  <si>
    <t>CYKY-J 5x1.5, pod omítkou</t>
  </si>
  <si>
    <t>CYKY-J 5x6, pod omítkou</t>
  </si>
  <si>
    <t>SPÍNAČE, PŘEPÍNAČE, ZAPUŠTĚNÉ – barva slonová kost</t>
  </si>
  <si>
    <t>Spínač kolébkový bezšroubový, řazení 1, 1So, pro vodiče 1-2,5 mm²</t>
  </si>
  <si>
    <t>Spínač kolébkový bezšroubový, řazení 5, pro vodiče 1-2,5 mm²</t>
  </si>
  <si>
    <t>Spínač kolébkový bezšroubový, řazení 6, pro vodiče 1-2,5 mm²</t>
  </si>
  <si>
    <t>Spínač kolébkový bezšroubový, řazení 6+6, pro vodiče 1-2,5 mm²</t>
  </si>
  <si>
    <t>Spínač kolébkový bezšroubový, řazení 7, pro vodiče 1-2,5 mm²</t>
  </si>
  <si>
    <t>Spínač kolébkový bezšroubový, řazení 1/0, 1/0So, 1/0S (ovládač),  pro vodiče 1-2,5 mm²</t>
  </si>
  <si>
    <t>Kryt spínače kolébkového, pro spínače řazení 1, 6, 7. pro ovládače řazení 1/0, cena montáže krytu je zahrnuta v montážní ceně příslušného spínače</t>
  </si>
  <si>
    <t>Kryt spínače kolébkového dělený, pro přístroj spínače řazení 5, 6+6 (6+1), 1/0+1/0, cena montáže krytu je zahrnuta v montážní ceně příslušného spínače</t>
  </si>
  <si>
    <t>ZÁSUVKY NN ZAPUŠTĚNÉ, ZÁSUVKY SDĚLOVACÍ – barva sl. kost</t>
  </si>
  <si>
    <t>Zásuvka jednonásobná bezšroubová, s clonkami, pro vodiče 1,5-2,5 mm² Cu, rozměr 81x81mm. Přístroj je určen pro montáž do elektroinstalačních krabic o vnitřním průměru 68 mm, koncová</t>
  </si>
  <si>
    <t>Zásuvka dvojnásobná bezšroubová, s clonkami, s natočenou dutinou, pro vodiče 1,5-2,5 mm² Cu, rozměr 105x81mm. Přístroj je určen pro montáž do elektroinstalačních krabic o vnitřním průměru 68 mm, koncová</t>
  </si>
  <si>
    <t>Zásuvka dvojnásobná bezšroubová, s clonkami, s natočenou dutinou, pro vodiče 1,5-2,5 mm² Cu, rozměr 105x81mm. Přístroj je určen pro montáž do elektroinstalačních krabic o vnitřním průměru 68 mm, průběžná</t>
  </si>
  <si>
    <t>Zásuvka s ochranou před přepětím, dvojnásobná bezšroubová, optická signalizace poruchy,IP 40, pro vodiče 1,5-2,5 mm² Cu, rozměr 105x81mm. Přístroj je určen pro montáž do elektroinstalačních krabic o vnitřním průměru 68 mm, průběžná</t>
  </si>
  <si>
    <t>Přístroj zásuvky datové;součástí dodávky je vázací páska, krytka a pojistka proti vytlačení z nosné masky;Upevnění zacvaknutím; samozařezávací svorky., Cat. 5e/u</t>
  </si>
  <si>
    <t>Kryt zásuvky datové s popisovým polem, s kovovým upevňovacím třmenem. cena montáže zahrnuta v ceně montáže přístroje datové zásuvky</t>
  </si>
  <si>
    <t>Maska nosná s 1 otvorem pro dva přístroje zásuvky datové, cena montáže zahrnuta v ceně montáže přístroje datové zásuvky</t>
  </si>
  <si>
    <t>Přístroj zásuvky anténní televizní, rozhlasové a satelitní – koncové; Zásuvka umožňuje průchod proudu (max. 500 mA DC) a tónového signálu 22 kHz pro napájení a ovládání LNB. Odbočovacím útlum: 2 dB
Jmenovitá impedance vstupů a výstupů: 75 Ohm Pro koaxiální kabely o průměru 3,6-6,8 mm Konektor F je opatřen závitem. 75 Ohm</t>
  </si>
  <si>
    <t>Kryt zásuvky anténní, s vylamovacím otvorem, pro přístroj anténní zásuvky řazení TV+R, TV+R+SAT</t>
  </si>
  <si>
    <t>RÁMEČKY PRO PŘÍSTROJE – barva sl. kost</t>
  </si>
  <si>
    <t>Rámeček pro elektroinstalační přístroje, jednonásobný, rozměr 81x81mm, cena montáže krytu je zahrnuta v montážní ceně příslušného přístroje</t>
  </si>
  <si>
    <t>KRABICE, TRUBKY, PŘÍCHYTKY</t>
  </si>
  <si>
    <t>Krabice přístrojová pod omítku, materiál: tvrdý samozhášivý polyvinylchlorid (PVC),Vyhovují pro montáž na a do hmot třídy reakce na oheň A1 - D,  průměr:73 mm, hloubka:42 mm</t>
  </si>
  <si>
    <t>krabice odbočná pod omítku s víčkem, materiál: tvrdý samozhášivý polyvinylchlorid (PVC),Vyhovují pro montáž na a do hmot třídy reakce na oheň A1 - D,  průměr:73 mm, hloubka:42 mm</t>
  </si>
  <si>
    <t>Krabice přístrojová pod omítku, materiál: tvrdý samozhášivý polyvinylchlorid (PVC),Vyhovují pro montáž na a do hmot třídy reakce na oheň A1 - D,  průměr:73 mm, hloubka:66 mm</t>
  </si>
  <si>
    <t>Svorka kabelová, 5x1-2,5mm2</t>
  </si>
  <si>
    <t>UKONČENÍ KABELŮ A VODIČŮ</t>
  </si>
  <si>
    <t>3x1,5 až 4 mm2</t>
  </si>
  <si>
    <t>5x6 mm2</t>
  </si>
  <si>
    <t>2,5 mm2</t>
  </si>
  <si>
    <t>6 mm2</t>
  </si>
  <si>
    <t>VZDUCHOTECHNIKA</t>
  </si>
  <si>
    <t>Ventilátor - montáž se zapojením</t>
  </si>
  <si>
    <t>Doběhový spínač, 230V/10A</t>
  </si>
  <si>
    <t>SVÍTIDLA</t>
  </si>
  <si>
    <t>A - SVÍTIDLO ZÁŘIVKOVÉ PŘISAZENÉ 2x36W S LEŠTĚNOU PARABOLICKOU MŘÍŽKOU A ELEKTRONICKÝM PŘEDŘADNÍKEM</t>
  </si>
  <si>
    <t>AN - SVÍTIDLO ZÁŘIVKOVÉ PŘISAZENÉ 2x36W S LEŠTĚNOU PARABOLICKOU MŘÍŽKOU A ELEKTRONICKÝM PŘEDŘADNÍKEM; SE ZABUDOVANÝM  NOUZOVÝM SVÍTIDLEM</t>
  </si>
  <si>
    <t>B - SVÍTIDLO ZÁŘIVKOVÉ PŘISAZENÉ 1x36W S LEŠTĚNOU PARABOLICKOU MŘÍŽKOU A ELEKTRONICKÝM PŘEDŘADNÍKEM</t>
  </si>
  <si>
    <t>BN - SVÍTIDLO ZÁŘIVKOVÉ PŘISAZENÉ 1x36W S LEŠTĚNOU PARABOLICKOU MŘÍŽKOU A ELEKTRONICKÝM PŘEDŘADNÍKEM; SE ZABUDOVANÝM  NOUZOVÝM SVÍTIDLEM</t>
  </si>
  <si>
    <t>C - SVÍTIDLO NÁSTĚNNÉ 2x26W A ELEKTRONICKÝM PŘEDŘADNÍKEM</t>
  </si>
  <si>
    <t>SVĚTELNÝ ZDROJ 36W</t>
  </si>
  <si>
    <t>SVĚTELNÝ ZDROJ 26W</t>
  </si>
  <si>
    <t>ROZVÁDĚČE</t>
  </si>
  <si>
    <t>Zapuštěná rozvodnice s dveřmi z ocelového plechu, 3-řadá, 36 mod., zapuštěná, krytí IP 30, včetně svorkovnice PE a N, rám a dveře z ocelového plechu, barva bílá</t>
  </si>
  <si>
    <t>16B-1 Jistič</t>
  </si>
  <si>
    <t>Proudový chránič 4-pólový, 40-4-030</t>
  </si>
  <si>
    <t>Proudový chránič s nadproudovou ochranou 10B-1N-030AC</t>
  </si>
  <si>
    <t xml:space="preserve">Svodič přepětí, typ 2, čtyřpólová varistorová přepěťová ochrana, Jmenovité napětí: 230V AC, Jmenovitý výbojový proud: 20kA, Jmenovitý zkratový proud: 50 kA, Doba odezvy: 25 ns </t>
  </si>
  <si>
    <t xml:space="preserve"> Vypínač 3 pól. 40A</t>
  </si>
  <si>
    <t>Řadová svornice 4 A, DIN, 0,5-6mm2 (32 A)</t>
  </si>
  <si>
    <t>Podružný materiál</t>
  </si>
  <si>
    <t xml:space="preserve">Svodič bleskových proudů, typ 1, 35 kA </t>
  </si>
  <si>
    <t xml:space="preserve">Svodič přepětí, typ 2, trojpólová varistorová přepěťová ochrana, Jmenovité napětí: 230V AC, Jmenovitý výbojový proud: 20kA, Jmenovitý zkratový proud: 50 kA, Doba odezvy: 25 ns </t>
  </si>
  <si>
    <t>Úprava rozváděče a připojení nových obvodů na stávající jističe</t>
  </si>
  <si>
    <t>SANITÁRNÍ PŘÍSTROJE</t>
  </si>
  <si>
    <t xml:space="preserve">Napájecí zdroj pro splachovače, vstupní napětí:230 V, 50 Hz; výstupní napětí:12 V, 50 Hz; výkon:20 VA;  krytí:_IP 55       </t>
  </si>
  <si>
    <t>UZEMNĚNÍ A POSPOJOVÁNÍ</t>
  </si>
  <si>
    <t>Pospojování vodičem CYA 2,5 žl/z (H07V-K)</t>
  </si>
  <si>
    <t>Pospojování vodičem CYA 6 žl/z (H07V-K)</t>
  </si>
  <si>
    <t>DEMONTÁŽE</t>
  </si>
  <si>
    <t>Odpojení a demontáž původních prvků stávajícího rozváděče</t>
  </si>
  <si>
    <t>Odvoz a zákonná likvidace demontovaného zařízení; včetně poplatku za uložení a likvidaci</t>
  </si>
  <si>
    <t>Identifikace nepotřebných přístrojů (včetně kabeláže) dle projektu a jejich demontáž (svítidla, spínače, zásuvky NN, zásuvky slaboproudé, kabelová vedení)</t>
  </si>
  <si>
    <t>STAVEBNÍ  A ZEMNÍ PRÁCE</t>
  </si>
  <si>
    <t>Příprava kapes pro krabice</t>
  </si>
  <si>
    <t>Vysekání rýh pro vodiče v omítce stěn šíře 50mm, hl. 50mm</t>
  </si>
  <si>
    <t>Vysekání rýh pro vodiče v omítce stěn šíře 70mm, hl. 50mm</t>
  </si>
  <si>
    <t>Vyplnění a zaomítnutí rýh ve stěnách šíře 30mm, hl. 50mm</t>
  </si>
  <si>
    <t>Vyplnění a zaomítnutí rýh ve stěnách šíře 50mm, hl. 50mm</t>
  </si>
  <si>
    <t>Odvoz suti do 1 km</t>
  </si>
  <si>
    <t>Příplatek za každý další 1 km odvozu suti (odvoz 20km)</t>
  </si>
  <si>
    <t>Lešení lehké pomocné výška podlah 1,2m</t>
  </si>
  <si>
    <t>Montáž nespecifikovatelné položky</t>
  </si>
  <si>
    <t>Vícepráce způsobené neočekávanými skutečnostmi - rekonstrukce objektu s částí původní instalace bez dodání dokumentace původního stavu. Odchylky od skutečnosti prověří a vyřeší realizační firma, případně ve spolupráci s  projektantem.</t>
  </si>
  <si>
    <t>OSTATNÍ PROFESE</t>
  </si>
  <si>
    <t>Spolupráce s ostatními profesemi</t>
  </si>
  <si>
    <t>Revizní technik</t>
  </si>
  <si>
    <t>Spolupráce s revizním technikem</t>
  </si>
  <si>
    <t>Elektromontáže - celkem</t>
  </si>
  <si>
    <t>...Penetrace podkladu pod hydroizolační nátěr - standardní kvalita</t>
  </si>
  <si>
    <t>...Stěrka hydroizolační těsnicí hmotou, proti tlak.vodě,tl.2,5mm - standard</t>
  </si>
  <si>
    <t>...Těsnicí pás do spoje podlaha - stěna, š. 120 mm - standard</t>
  </si>
  <si>
    <t>barva křídla bílá, tvrdý lak</t>
  </si>
  <si>
    <t>D+M Dřevěný práh  včetně povrchové úpravy a spojovacích prostředků - buk, pro dveře š=800 mm</t>
  </si>
  <si>
    <t>D+M Dřevěný práh  včetně povrchové úpravy a spojovacích prostředků - buk, pro dveře š=900 mm</t>
  </si>
  <si>
    <t>povrch lamina - tvrzené, přesné tvarové řešení bude upřesněno uživatelem před realizací s ohledem na konečný stav místnosti</t>
  </si>
  <si>
    <t>...Obklad soklíků hutných, rovných,tmel,v.do 100 mm  , lepidlo standard, spár.hm.standard</t>
  </si>
  <si>
    <t xml:space="preserve">Dod. Keramická dlažba 300x300 mm protiskluzná i v mokrém prostředí, dle výběru investora v jednotkové ceně do 300 Kč/m2 </t>
  </si>
  <si>
    <t>Dod. Akusticko-izolační podlahovina PVC s určením pro školní zařízení (min.R10), dle výběru investora a projektanta - do 850 Kč/m2</t>
  </si>
  <si>
    <t>Dod. Obklad keramický vnitřní vel. 200x200 mm dle výběru investora - do 350 Kč/m2</t>
  </si>
  <si>
    <t>Předpoklad skládky 20 km od stavby (Uherský Brod)</t>
  </si>
  <si>
    <t>celkem předpoklad 19 km</t>
  </si>
  <si>
    <t>Předání a převzetí staveniště, kompletační a koordinační čiinsot v průběhu stavby</t>
  </si>
  <si>
    <t>Náklady spojené s účastí zhotovitele na předání a převzetí staveniště a inž. činnostmi v průběhu stavby</t>
  </si>
  <si>
    <t xml:space="preserve">Zkoušky a revize, vyhotovení dílenské a výrobní dokumentace, dokumentace skutečného provedení stavby </t>
  </si>
  <si>
    <t>Náklady zhotovitele, související s prováděním zkoušek a revizí předepsaných technickými normami nebo objednatelem a které jsou pro provedení díla nezbytné, dokumentace.</t>
  </si>
  <si>
    <t>Výkaz</t>
  </si>
  <si>
    <t>Výkaz neobsahuje osoušeče rukou, dodávka profese ZTI.</t>
  </si>
  <si>
    <t>Výkaz neobsahuje práci a materiál pro výmalbu rekonstruovaných místností, ve kterých bude provedena nová elektroinstalace.</t>
  </si>
  <si>
    <t>Výkaz neobsahuje ventilátory sociálních zařízení, součást profese VZT.</t>
  </si>
  <si>
    <t xml:space="preserve">Vypracoval: </t>
  </si>
  <si>
    <t>Rekapitulace</t>
  </si>
  <si>
    <t>Zakázka: Modernizace ŠD v budově č.51</t>
  </si>
  <si>
    <t>Rozváděč RP2 dle specifikace ř. 58-65</t>
  </si>
  <si>
    <t>Úprava rozváděče RH dle specifikace ř. 67-70</t>
  </si>
  <si>
    <t>Rozváděč dle specifikace na ř. 78 a 79</t>
  </si>
  <si>
    <t>Elektroinstalace objektu dle specifikace ř. 81-82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</si>
</sst>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K_č"/>
    <numFmt numFmtId="165" formatCode="#,##0.00000"/>
    <numFmt numFmtId="166" formatCode="0.0"/>
    <numFmt numFmtId="167" formatCode="#,##0.00&quot; Kč&quot;"/>
  </numFmts>
  <fonts count="4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1"/>
      <color indexed="8"/>
      <name val="Calibri"/>
      <family val="2"/>
      <charset val="238"/>
    </font>
    <font>
      <sz val="11"/>
      <color indexed="8"/>
      <name val="Arial CE"/>
      <family val="2"/>
      <charset val="238"/>
    </font>
    <font>
      <b/>
      <sz val="12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5"/>
      <name val="Arial"/>
      <family val="2"/>
      <charset val="238"/>
    </font>
    <font>
      <i/>
      <sz val="9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</fills>
  <borders count="9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1" fillId="0" borderId="0"/>
    <xf numFmtId="0" fontId="28" fillId="0" borderId="0"/>
    <xf numFmtId="0" fontId="39" fillId="0" borderId="0"/>
    <xf numFmtId="0" fontId="38" fillId="0" borderId="0"/>
    <xf numFmtId="0" fontId="39" fillId="0" borderId="0"/>
    <xf numFmtId="0" fontId="39" fillId="0" borderId="0"/>
  </cellStyleXfs>
  <cellXfs count="47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4" xfId="0" applyBorder="1"/>
    <xf numFmtId="0" fontId="0" fillId="0" borderId="44" xfId="0" applyBorder="1" applyAlignment="1"/>
    <xf numFmtId="0" fontId="0" fillId="0" borderId="45" xfId="0" applyBorder="1" applyAlignment="1"/>
    <xf numFmtId="0" fontId="0" fillId="0" borderId="38" xfId="0" applyBorder="1" applyAlignment="1"/>
    <xf numFmtId="0" fontId="0" fillId="0" borderId="40" xfId="0" applyBorder="1" applyAlignment="1"/>
    <xf numFmtId="0" fontId="0" fillId="0" borderId="47" xfId="0" applyBorder="1"/>
    <xf numFmtId="0" fontId="0" fillId="0" borderId="46" xfId="0" applyBorder="1"/>
    <xf numFmtId="0" fontId="0" fillId="0" borderId="48" xfId="0" applyBorder="1"/>
    <xf numFmtId="4" fontId="0" fillId="0" borderId="50" xfId="0" applyNumberFormat="1" applyBorder="1" applyAlignment="1">
      <alignment shrinkToFit="1"/>
    </xf>
    <xf numFmtId="4" fontId="0" fillId="0" borderId="49" xfId="0" applyNumberFormat="1" applyBorder="1" applyAlignment="1">
      <alignment shrinkToFit="1"/>
    </xf>
    <xf numFmtId="0" fontId="0" fillId="4" borderId="51" xfId="0" applyFill="1" applyBorder="1"/>
    <xf numFmtId="0" fontId="14" fillId="4" borderId="52" xfId="0" applyFont="1" applyFill="1" applyBorder="1"/>
    <xf numFmtId="0" fontId="0" fillId="4" borderId="52" xfId="0" applyFill="1" applyBorder="1"/>
    <xf numFmtId="0" fontId="0" fillId="4" borderId="53" xfId="0" applyFill="1" applyBorder="1" applyAlignment="1"/>
    <xf numFmtId="0" fontId="0" fillId="4" borderId="52" xfId="0" applyFill="1" applyBorder="1" applyAlignment="1"/>
    <xf numFmtId="4" fontId="15" fillId="4" borderId="54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59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4" fontId="13" fillId="4" borderId="6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2" xfId="0" applyNumberFormat="1" applyFont="1" applyBorder="1"/>
    <xf numFmtId="164" fontId="7" fillId="0" borderId="29" xfId="0" applyNumberFormat="1" applyFont="1" applyBorder="1"/>
    <xf numFmtId="0" fontId="7" fillId="4" borderId="63" xfId="0" applyFont="1" applyFill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164" fontId="7" fillId="4" borderId="67" xfId="0" applyNumberFormat="1" applyFont="1" applyFill="1" applyBorder="1"/>
    <xf numFmtId="0" fontId="7" fillId="4" borderId="56" xfId="0" applyFont="1" applyFill="1" applyBorder="1"/>
    <xf numFmtId="0" fontId="7" fillId="4" borderId="68" xfId="0" applyFont="1" applyFill="1" applyBorder="1"/>
    <xf numFmtId="0" fontId="7" fillId="4" borderId="57" xfId="0" applyFont="1" applyFill="1" applyBorder="1"/>
    <xf numFmtId="49" fontId="7" fillId="4" borderId="57" xfId="0" applyNumberFormat="1" applyFont="1" applyFill="1" applyBorder="1"/>
    <xf numFmtId="0" fontId="7" fillId="4" borderId="69" xfId="0" applyFont="1" applyFill="1" applyBorder="1"/>
    <xf numFmtId="164" fontId="7" fillId="4" borderId="58" xfId="0" applyNumberFormat="1" applyFont="1" applyFill="1" applyBorder="1"/>
    <xf numFmtId="4" fontId="7" fillId="0" borderId="0" xfId="0" applyNumberFormat="1" applyFont="1"/>
    <xf numFmtId="0" fontId="7" fillId="0" borderId="44" xfId="0" applyFont="1" applyBorder="1"/>
    <xf numFmtId="0" fontId="7" fillId="0" borderId="45" xfId="0" applyFont="1" applyBorder="1"/>
    <xf numFmtId="0" fontId="7" fillId="0" borderId="38" xfId="0" applyFont="1" applyBorder="1"/>
    <xf numFmtId="0" fontId="7" fillId="0" borderId="40" xfId="0" applyFont="1" applyBorder="1"/>
    <xf numFmtId="0" fontId="7" fillId="0" borderId="47" xfId="0" applyFont="1" applyBorder="1"/>
    <xf numFmtId="0" fontId="7" fillId="0" borderId="46" xfId="0" applyFont="1" applyBorder="1"/>
    <xf numFmtId="0" fontId="7" fillId="0" borderId="48" xfId="0" applyFont="1" applyBorder="1"/>
    <xf numFmtId="4" fontId="7" fillId="0" borderId="50" xfId="0" applyNumberFormat="1" applyFont="1" applyBorder="1"/>
    <xf numFmtId="4" fontId="7" fillId="0" borderId="49" xfId="0" applyNumberFormat="1" applyFont="1" applyBorder="1"/>
    <xf numFmtId="0" fontId="7" fillId="4" borderId="51" xfId="0" applyFont="1" applyFill="1" applyBorder="1"/>
    <xf numFmtId="0" fontId="7" fillId="4" borderId="52" xfId="0" applyFont="1" applyFill="1" applyBorder="1"/>
    <xf numFmtId="0" fontId="7" fillId="4" borderId="53" xfId="0" applyFont="1" applyFill="1" applyBorder="1"/>
    <xf numFmtId="4" fontId="15" fillId="4" borderId="54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59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4" fontId="13" fillId="4" borderId="61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0" fontId="0" fillId="4" borderId="70" xfId="0" applyFill="1" applyBorder="1" applyAlignment="1">
      <alignment vertical="top"/>
    </xf>
    <xf numFmtId="0" fontId="0" fillId="4" borderId="71" xfId="0" applyFill="1" applyBorder="1" applyAlignment="1">
      <alignment horizontal="center" vertical="top" shrinkToFit="1"/>
    </xf>
    <xf numFmtId="165" fontId="0" fillId="4" borderId="71" xfId="0" applyNumberFormat="1" applyFill="1" applyBorder="1" applyAlignment="1">
      <alignment vertical="top"/>
    </xf>
    <xf numFmtId="49" fontId="0" fillId="4" borderId="71" xfId="0" applyNumberFormat="1" applyFill="1" applyBorder="1" applyAlignment="1">
      <alignment vertical="top"/>
    </xf>
    <xf numFmtId="49" fontId="0" fillId="4" borderId="71" xfId="0" applyNumberFormat="1" applyFill="1" applyBorder="1" applyAlignment="1">
      <alignment horizontal="left" vertical="top" wrapText="1"/>
    </xf>
    <xf numFmtId="4" fontId="0" fillId="4" borderId="73" xfId="0" applyNumberFormat="1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0" fontId="0" fillId="4" borderId="72" xfId="0" applyFill="1" applyBorder="1" applyAlignment="1">
      <alignment wrapText="1"/>
    </xf>
    <xf numFmtId="0" fontId="0" fillId="4" borderId="39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8" fillId="0" borderId="41" xfId="0" applyFont="1" applyBorder="1" applyAlignment="1">
      <alignment vertical="top" shrinkToFit="1"/>
    </xf>
    <xf numFmtId="165" fontId="0" fillId="4" borderId="42" xfId="0" applyNumberFormat="1" applyFill="1" applyBorder="1" applyAlignment="1">
      <alignment vertical="top" shrinkToFit="1"/>
    </xf>
    <xf numFmtId="165" fontId="18" fillId="0" borderId="41" xfId="0" applyNumberFormat="1" applyFont="1" applyBorder="1" applyAlignment="1">
      <alignment vertical="top" shrinkToFit="1"/>
    </xf>
    <xf numFmtId="4" fontId="0" fillId="4" borderId="42" xfId="0" applyNumberFormat="1" applyFill="1" applyBorder="1" applyAlignment="1">
      <alignment vertical="top" shrinkToFit="1"/>
    </xf>
    <xf numFmtId="4" fontId="0" fillId="4" borderId="39" xfId="0" applyNumberFormat="1" applyFill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5" borderId="41" xfId="0" applyNumberFormat="1" applyFont="1" applyFill="1" applyBorder="1" applyAlignment="1" applyProtection="1">
      <alignment vertical="top" shrinkToFit="1"/>
      <protection locked="0"/>
    </xf>
    <xf numFmtId="0" fontId="0" fillId="4" borderId="48" xfId="0" applyFill="1" applyBorder="1" applyAlignment="1">
      <alignment vertical="top"/>
    </xf>
    <xf numFmtId="0" fontId="18" fillId="0" borderId="46" xfId="0" applyFont="1" applyBorder="1" applyAlignment="1">
      <alignment vertical="top"/>
    </xf>
    <xf numFmtId="4" fontId="0" fillId="4" borderId="74" xfId="0" applyNumberFormat="1" applyFill="1" applyBorder="1" applyAlignment="1">
      <alignment vertical="top" shrinkToFit="1"/>
    </xf>
    <xf numFmtId="4" fontId="18" fillId="0" borderId="75" xfId="0" applyNumberFormat="1" applyFont="1" applyBorder="1" applyAlignment="1">
      <alignment vertical="top" shrinkToFit="1"/>
    </xf>
    <xf numFmtId="4" fontId="0" fillId="4" borderId="70" xfId="0" applyNumberFormat="1" applyFill="1" applyBorder="1" applyAlignment="1">
      <alignment vertical="top"/>
    </xf>
    <xf numFmtId="0" fontId="0" fillId="4" borderId="71" xfId="0" applyFill="1" applyBorder="1" applyAlignment="1">
      <alignment vertical="top" wrapText="1"/>
    </xf>
    <xf numFmtId="0" fontId="0" fillId="4" borderId="71" xfId="0" applyFill="1" applyBorder="1" applyAlignment="1">
      <alignment wrapText="1"/>
    </xf>
    <xf numFmtId="0" fontId="0" fillId="4" borderId="63" xfId="0" applyFill="1" applyBorder="1" applyAlignment="1">
      <alignment vertical="top"/>
    </xf>
    <xf numFmtId="49" fontId="0" fillId="4" borderId="64" xfId="0" applyNumberFormat="1" applyFill="1" applyBorder="1" applyAlignment="1">
      <alignment vertical="top"/>
    </xf>
    <xf numFmtId="4" fontId="0" fillId="0" borderId="76" xfId="0" applyNumberFormat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79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80" xfId="0" applyNumberFormat="1" applyFont="1" applyBorder="1" applyAlignment="1">
      <alignment vertical="top" shrinkToFit="1"/>
    </xf>
    <xf numFmtId="0" fontId="16" fillId="4" borderId="59" xfId="0" applyFont="1" applyFill="1" applyBorder="1" applyAlignment="1">
      <alignment vertical="top"/>
    </xf>
    <xf numFmtId="49" fontId="16" fillId="4" borderId="60" xfId="0" applyNumberFormat="1" applyFont="1" applyFill="1" applyBorder="1" applyAlignment="1">
      <alignment vertical="top"/>
    </xf>
    <xf numFmtId="0" fontId="16" fillId="4" borderId="60" xfId="0" applyFont="1" applyFill="1" applyBorder="1" applyAlignment="1">
      <alignment vertical="top"/>
    </xf>
    <xf numFmtId="4" fontId="16" fillId="4" borderId="61" xfId="0" applyNumberFormat="1" applyFont="1" applyFill="1" applyBorder="1" applyAlignment="1">
      <alignment vertical="top"/>
    </xf>
    <xf numFmtId="0" fontId="0" fillId="4" borderId="42" xfId="0" applyNumberFormat="1" applyFill="1" applyBorder="1" applyAlignment="1">
      <alignment horizontal="left" vertical="top" wrapText="1"/>
    </xf>
    <xf numFmtId="0" fontId="18" fillId="0" borderId="4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6" fillId="4" borderId="60" xfId="0" applyNumberFormat="1" applyFont="1" applyFill="1" applyBorder="1" applyAlignment="1">
      <alignment horizontal="left" vertical="top" wrapText="1"/>
    </xf>
    <xf numFmtId="0" fontId="21" fillId="0" borderId="41" xfId="0" applyNumberFormat="1" applyFont="1" applyBorder="1" applyAlignment="1">
      <alignment vertical="top" wrapText="1" shrinkToFit="1"/>
    </xf>
    <xf numFmtId="0" fontId="22" fillId="0" borderId="41" xfId="0" applyNumberFormat="1" applyFont="1" applyBorder="1" applyAlignment="1">
      <alignment vertical="top" wrapText="1" shrinkToFit="1"/>
    </xf>
    <xf numFmtId="165" fontId="21" fillId="0" borderId="41" xfId="0" applyNumberFormat="1" applyFont="1" applyBorder="1" applyAlignment="1">
      <alignment vertical="top" wrapText="1" shrinkToFit="1"/>
    </xf>
    <xf numFmtId="165" fontId="22" fillId="0" borderId="41" xfId="0" applyNumberFormat="1" applyFont="1" applyBorder="1" applyAlignment="1">
      <alignment vertical="top" wrapText="1" shrinkToFit="1"/>
    </xf>
    <xf numFmtId="0" fontId="16" fillId="4" borderId="59" xfId="0" applyFont="1" applyFill="1" applyBorder="1"/>
    <xf numFmtId="49" fontId="16" fillId="4" borderId="60" xfId="0" applyNumberFormat="1" applyFont="1" applyFill="1" applyBorder="1"/>
    <xf numFmtId="0" fontId="16" fillId="4" borderId="60" xfId="0" applyFont="1" applyFill="1" applyBorder="1"/>
    <xf numFmtId="4" fontId="16" fillId="4" borderId="61" xfId="0" applyNumberFormat="1" applyFont="1" applyFill="1" applyBorder="1"/>
    <xf numFmtId="0" fontId="21" fillId="0" borderId="41" xfId="0" quotePrefix="1" applyNumberFormat="1" applyFont="1" applyBorder="1" applyAlignment="1">
      <alignment horizontal="left" vertical="top" wrapText="1"/>
    </xf>
    <xf numFmtId="0" fontId="22" fillId="0" borderId="41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6" fillId="4" borderId="60" xfId="0" applyNumberFormat="1" applyFont="1" applyFill="1" applyBorder="1" applyAlignment="1">
      <alignment horizontal="left"/>
    </xf>
    <xf numFmtId="0" fontId="0" fillId="0" borderId="0" xfId="0"/>
    <xf numFmtId="0" fontId="0" fillId="0" borderId="0" xfId="0" applyBorder="1"/>
    <xf numFmtId="3" fontId="0" fillId="0" borderId="0" xfId="0" applyNumberFormat="1"/>
    <xf numFmtId="0" fontId="24" fillId="0" borderId="0" xfId="0" applyFont="1" applyBorder="1"/>
    <xf numFmtId="0" fontId="24" fillId="0" borderId="0" xfId="0" applyFont="1"/>
    <xf numFmtId="0" fontId="25" fillId="0" borderId="5" xfId="2" applyFont="1" applyBorder="1"/>
    <xf numFmtId="0" fontId="24" fillId="0" borderId="5" xfId="2" applyFont="1" applyBorder="1"/>
    <xf numFmtId="0" fontId="24" fillId="0" borderId="5" xfId="2" applyFont="1" applyBorder="1" applyAlignment="1">
      <alignment horizontal="right"/>
    </xf>
    <xf numFmtId="0" fontId="24" fillId="0" borderId="73" xfId="2" applyFont="1" applyBorder="1"/>
    <xf numFmtId="0" fontId="24" fillId="0" borderId="5" xfId="0" applyNumberFormat="1" applyFont="1" applyBorder="1" applyAlignment="1">
      <alignment horizontal="left"/>
    </xf>
    <xf numFmtId="0" fontId="24" fillId="0" borderId="8" xfId="0" applyNumberFormat="1" applyFont="1" applyBorder="1"/>
    <xf numFmtId="0" fontId="25" fillId="0" borderId="7" xfId="2" applyFont="1" applyBorder="1"/>
    <xf numFmtId="0" fontId="24" fillId="0" borderId="7" xfId="2" applyFont="1" applyBorder="1"/>
    <xf numFmtId="0" fontId="24" fillId="0" borderId="7" xfId="2" applyFont="1" applyBorder="1" applyAlignment="1">
      <alignment horizontal="right"/>
    </xf>
    <xf numFmtId="49" fontId="23" fillId="0" borderId="0" xfId="0" applyNumberFormat="1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3" fillId="0" borderId="0" xfId="0" applyFont="1" applyBorder="1" applyAlignment="1">
      <alignment horizontal="centerContinuous"/>
    </xf>
    <xf numFmtId="49" fontId="25" fillId="3" borderId="59" xfId="0" applyNumberFormat="1" applyFont="1" applyFill="1" applyBorder="1" applyAlignment="1">
      <alignment horizontal="center"/>
    </xf>
    <xf numFmtId="0" fontId="25" fillId="3" borderId="60" xfId="0" applyFont="1" applyFill="1" applyBorder="1" applyAlignment="1">
      <alignment horizontal="center"/>
    </xf>
    <xf numFmtId="0" fontId="25" fillId="3" borderId="61" xfId="0" applyFont="1" applyFill="1" applyBorder="1" applyAlignment="1">
      <alignment horizontal="center"/>
    </xf>
    <xf numFmtId="0" fontId="25" fillId="3" borderId="81" xfId="0" applyFont="1" applyFill="1" applyBorder="1" applyAlignment="1">
      <alignment horizontal="center"/>
    </xf>
    <xf numFmtId="0" fontId="25" fillId="3" borderId="82" xfId="0" applyFont="1" applyFill="1" applyBorder="1" applyAlignment="1">
      <alignment horizontal="center"/>
    </xf>
    <xf numFmtId="0" fontId="25" fillId="3" borderId="83" xfId="0" applyFont="1" applyFill="1" applyBorder="1" applyAlignment="1">
      <alignment horizontal="center"/>
    </xf>
    <xf numFmtId="0" fontId="26" fillId="0" borderId="0" xfId="0" applyFont="1" applyBorder="1"/>
    <xf numFmtId="3" fontId="24" fillId="0" borderId="49" xfId="0" applyNumberFormat="1" applyFont="1" applyBorder="1"/>
    <xf numFmtId="0" fontId="25" fillId="3" borderId="59" xfId="0" applyFont="1" applyFill="1" applyBorder="1"/>
    <xf numFmtId="0" fontId="25" fillId="3" borderId="60" xfId="0" applyFont="1" applyFill="1" applyBorder="1"/>
    <xf numFmtId="3" fontId="25" fillId="3" borderId="61" xfId="0" applyNumberFormat="1" applyFont="1" applyFill="1" applyBorder="1"/>
    <xf numFmtId="3" fontId="25" fillId="3" borderId="81" xfId="0" applyNumberFormat="1" applyFont="1" applyFill="1" applyBorder="1"/>
    <xf numFmtId="3" fontId="25" fillId="3" borderId="82" xfId="0" applyNumberFormat="1" applyFont="1" applyFill="1" applyBorder="1"/>
    <xf numFmtId="3" fontId="25" fillId="3" borderId="83" xfId="0" applyNumberFormat="1" applyFont="1" applyFill="1" applyBorder="1"/>
    <xf numFmtId="0" fontId="6" fillId="0" borderId="0" xfId="0" applyFont="1"/>
    <xf numFmtId="3" fontId="3" fillId="0" borderId="0" xfId="0" applyNumberFormat="1" applyFont="1"/>
    <xf numFmtId="4" fontId="3" fillId="0" borderId="0" xfId="0" applyNumberFormat="1" applyFont="1"/>
    <xf numFmtId="4" fontId="0" fillId="0" borderId="0" xfId="0" applyNumberFormat="1"/>
    <xf numFmtId="49" fontId="26" fillId="0" borderId="46" xfId="0" applyNumberFormat="1" applyFont="1" applyBorder="1"/>
    <xf numFmtId="3" fontId="24" fillId="0" borderId="38" xfId="0" applyNumberFormat="1" applyFont="1" applyBorder="1"/>
    <xf numFmtId="3" fontId="24" fillId="0" borderId="41" xfId="0" applyNumberFormat="1" applyFont="1" applyBorder="1"/>
    <xf numFmtId="3" fontId="24" fillId="0" borderId="75" xfId="0" applyNumberFormat="1" applyFont="1" applyBorder="1"/>
    <xf numFmtId="0" fontId="0" fillId="6" borderId="0" xfId="0" applyFill="1" applyBorder="1" applyAlignment="1">
      <alignment vertical="top"/>
    </xf>
    <xf numFmtId="0" fontId="0" fillId="6" borderId="0" xfId="0" applyFill="1" applyBorder="1"/>
    <xf numFmtId="4" fontId="0" fillId="6" borderId="0" xfId="0" applyNumberFormat="1" applyFill="1" applyBorder="1" applyAlignment="1">
      <alignment vertical="top"/>
    </xf>
    <xf numFmtId="0" fontId="0" fillId="6" borderId="0" xfId="0" applyFill="1" applyBorder="1" applyAlignment="1">
      <alignment vertical="top" wrapText="1"/>
    </xf>
    <xf numFmtId="0" fontId="0" fillId="6" borderId="0" xfId="0" applyFill="1" applyBorder="1" applyAlignment="1">
      <alignment wrapText="1"/>
    </xf>
    <xf numFmtId="4" fontId="0" fillId="6" borderId="0" xfId="0" applyNumberFormat="1" applyFill="1" applyBorder="1" applyAlignment="1">
      <alignment vertical="top" shrinkToFit="1"/>
    </xf>
    <xf numFmtId="4" fontId="18" fillId="6" borderId="0" xfId="0" applyNumberFormat="1" applyFont="1" applyFill="1" applyBorder="1" applyAlignment="1">
      <alignment vertical="top" shrinkToFit="1"/>
    </xf>
    <xf numFmtId="0" fontId="0" fillId="0" borderId="0" xfId="0"/>
    <xf numFmtId="0" fontId="0" fillId="0" borderId="0" xfId="0" applyBorder="1"/>
    <xf numFmtId="0" fontId="24" fillId="0" borderId="0" xfId="0" applyFont="1" applyBorder="1"/>
    <xf numFmtId="0" fontId="25" fillId="0" borderId="5" xfId="2" applyFont="1" applyBorder="1"/>
    <xf numFmtId="0" fontId="24" fillId="0" borderId="5" xfId="2" applyFont="1" applyBorder="1"/>
    <xf numFmtId="0" fontId="25" fillId="0" borderId="7" xfId="2" applyFont="1" applyBorder="1"/>
    <xf numFmtId="0" fontId="24" fillId="0" borderId="7" xfId="2" applyFont="1" applyBorder="1"/>
    <xf numFmtId="3" fontId="24" fillId="0" borderId="49" xfId="0" applyNumberFormat="1" applyFont="1" applyBorder="1"/>
    <xf numFmtId="0" fontId="28" fillId="0" borderId="0" xfId="2"/>
    <xf numFmtId="0" fontId="24" fillId="0" borderId="0" xfId="2" applyFont="1"/>
    <xf numFmtId="0" fontId="30" fillId="0" borderId="0" xfId="2" applyFont="1" applyAlignment="1">
      <alignment horizontal="centerContinuous"/>
    </xf>
    <xf numFmtId="0" fontId="31" fillId="0" borderId="0" xfId="2" applyFont="1" applyAlignment="1">
      <alignment horizontal="centerContinuous"/>
    </xf>
    <xf numFmtId="0" fontId="31" fillId="0" borderId="0" xfId="2" applyFont="1" applyAlignment="1">
      <alignment horizontal="right"/>
    </xf>
    <xf numFmtId="0" fontId="26" fillId="0" borderId="73" xfId="2" applyFont="1" applyBorder="1" applyAlignment="1">
      <alignment horizontal="right"/>
    </xf>
    <xf numFmtId="0" fontId="24" fillId="0" borderId="5" xfId="2" applyFont="1" applyBorder="1" applyAlignment="1">
      <alignment horizontal="left"/>
    </xf>
    <xf numFmtId="0" fontId="24" fillId="0" borderId="8" xfId="2" applyFont="1" applyBorder="1"/>
    <xf numFmtId="0" fontId="26" fillId="0" borderId="0" xfId="2" applyFont="1"/>
    <xf numFmtId="0" fontId="24" fillId="0" borderId="0" xfId="2" applyFont="1" applyAlignment="1">
      <alignment horizontal="right"/>
    </xf>
    <xf numFmtId="0" fontId="24" fillId="0" borderId="0" xfId="2" applyFont="1" applyAlignment="1"/>
    <xf numFmtId="49" fontId="26" fillId="3" borderId="27" xfId="2" applyNumberFormat="1" applyFont="1" applyFill="1" applyBorder="1"/>
    <xf numFmtId="0" fontId="26" fillId="3" borderId="13" xfId="2" applyFont="1" applyFill="1" applyBorder="1" applyAlignment="1">
      <alignment horizontal="center"/>
    </xf>
    <xf numFmtId="0" fontId="26" fillId="3" borderId="13" xfId="2" applyNumberFormat="1" applyFont="1" applyFill="1" applyBorder="1" applyAlignment="1">
      <alignment horizontal="center"/>
    </xf>
    <xf numFmtId="0" fontId="26" fillId="3" borderId="27" xfId="2" applyFont="1" applyFill="1" applyBorder="1" applyAlignment="1">
      <alignment horizontal="center"/>
    </xf>
    <xf numFmtId="0" fontId="25" fillId="0" borderId="41" xfId="2" applyFont="1" applyBorder="1" applyAlignment="1">
      <alignment horizontal="center"/>
    </xf>
    <xf numFmtId="49" fontId="25" fillId="0" borderId="41" xfId="2" applyNumberFormat="1" applyFont="1" applyBorder="1" applyAlignment="1">
      <alignment horizontal="left"/>
    </xf>
    <xf numFmtId="0" fontId="25" fillId="0" borderId="11" xfId="2" applyFont="1" applyBorder="1"/>
    <xf numFmtId="0" fontId="24" fillId="0" borderId="12" xfId="2" applyFont="1" applyBorder="1" applyAlignment="1">
      <alignment horizontal="center"/>
    </xf>
    <xf numFmtId="0" fontId="24" fillId="0" borderId="12" xfId="2" applyNumberFormat="1" applyFont="1" applyBorder="1" applyAlignment="1">
      <alignment horizontal="right"/>
    </xf>
    <xf numFmtId="0" fontId="24" fillId="0" borderId="13" xfId="2" applyNumberFormat="1" applyFont="1" applyBorder="1"/>
    <xf numFmtId="0" fontId="28" fillId="0" borderId="0" xfId="2" applyNumberFormat="1"/>
    <xf numFmtId="0" fontId="32" fillId="0" borderId="0" xfId="2" applyFont="1"/>
    <xf numFmtId="0" fontId="33" fillId="0" borderId="84" xfId="2" applyFont="1" applyBorder="1" applyAlignment="1">
      <alignment horizontal="center" vertical="top"/>
    </xf>
    <xf numFmtId="49" fontId="33" fillId="0" borderId="84" xfId="2" applyNumberFormat="1" applyFont="1" applyBorder="1" applyAlignment="1">
      <alignment horizontal="left" vertical="top"/>
    </xf>
    <xf numFmtId="0" fontId="33" fillId="0" borderId="84" xfId="2" applyFont="1" applyBorder="1" applyAlignment="1">
      <alignment vertical="top" wrapText="1"/>
    </xf>
    <xf numFmtId="49" fontId="33" fillId="0" borderId="84" xfId="2" applyNumberFormat="1" applyFont="1" applyBorder="1" applyAlignment="1">
      <alignment horizontal="center" shrinkToFit="1"/>
    </xf>
    <xf numFmtId="4" fontId="33" fillId="0" borderId="84" xfId="2" applyNumberFormat="1" applyFont="1" applyBorder="1" applyAlignment="1">
      <alignment horizontal="right"/>
    </xf>
    <xf numFmtId="4" fontId="33" fillId="0" borderId="84" xfId="2" applyNumberFormat="1" applyFont="1" applyBorder="1"/>
    <xf numFmtId="0" fontId="34" fillId="0" borderId="0" xfId="2" applyFont="1"/>
    <xf numFmtId="0" fontId="24" fillId="3" borderId="27" xfId="2" applyFont="1" applyFill="1" applyBorder="1" applyAlignment="1">
      <alignment horizontal="center"/>
    </xf>
    <xf numFmtId="49" fontId="35" fillId="3" borderId="27" xfId="2" applyNumberFormat="1" applyFont="1" applyFill="1" applyBorder="1" applyAlignment="1">
      <alignment horizontal="left"/>
    </xf>
    <xf numFmtId="0" fontId="35" fillId="3" borderId="11" xfId="2" applyFont="1" applyFill="1" applyBorder="1"/>
    <xf numFmtId="0" fontId="24" fillId="3" borderId="12" xfId="2" applyFont="1" applyFill="1" applyBorder="1" applyAlignment="1">
      <alignment horizontal="center"/>
    </xf>
    <xf numFmtId="4" fontId="24" fillId="3" borderId="12" xfId="2" applyNumberFormat="1" applyFont="1" applyFill="1" applyBorder="1" applyAlignment="1">
      <alignment horizontal="right"/>
    </xf>
    <xf numFmtId="4" fontId="24" fillId="3" borderId="13" xfId="2" applyNumberFormat="1" applyFont="1" applyFill="1" applyBorder="1" applyAlignment="1">
      <alignment horizontal="right"/>
    </xf>
    <xf numFmtId="4" fontId="25" fillId="3" borderId="27" xfId="2" applyNumberFormat="1" applyFont="1" applyFill="1" applyBorder="1"/>
    <xf numFmtId="3" fontId="28" fillId="0" borderId="0" xfId="2" applyNumberFormat="1"/>
    <xf numFmtId="0" fontId="28" fillId="0" borderId="0" xfId="2" applyBorder="1"/>
    <xf numFmtId="0" fontId="36" fillId="0" borderId="0" xfId="2" applyFont="1" applyAlignment="1"/>
    <xf numFmtId="0" fontId="37" fillId="0" borderId="0" xfId="2" applyFont="1" applyBorder="1"/>
    <xf numFmtId="3" fontId="37" fillId="0" borderId="0" xfId="2" applyNumberFormat="1" applyFont="1" applyBorder="1" applyAlignment="1">
      <alignment horizontal="right"/>
    </xf>
    <xf numFmtId="4" fontId="37" fillId="0" borderId="0" xfId="2" applyNumberFormat="1" applyFont="1" applyBorder="1"/>
    <xf numFmtId="0" fontId="36" fillId="0" borderId="0" xfId="2" applyFont="1" applyBorder="1" applyAlignment="1"/>
    <xf numFmtId="0" fontId="28" fillId="0" borderId="0" xfId="2" applyBorder="1" applyAlignment="1">
      <alignment horizontal="right"/>
    </xf>
    <xf numFmtId="49" fontId="26" fillId="0" borderId="46" xfId="0" applyNumberFormat="1" applyFont="1" applyBorder="1"/>
    <xf numFmtId="3" fontId="24" fillId="0" borderId="38" xfId="0" applyNumberFormat="1" applyFont="1" applyBorder="1"/>
    <xf numFmtId="3" fontId="24" fillId="0" borderId="41" xfId="0" applyNumberFormat="1" applyFont="1" applyBorder="1"/>
    <xf numFmtId="3" fontId="24" fillId="0" borderId="75" xfId="0" applyNumberFormat="1" applyFont="1" applyBorder="1"/>
    <xf numFmtId="0" fontId="24" fillId="0" borderId="41" xfId="2" applyFont="1" applyFill="1" applyBorder="1" applyAlignment="1">
      <alignment horizontal="center"/>
    </xf>
    <xf numFmtId="49" fontId="35" fillId="0" borderId="41" xfId="2" applyNumberFormat="1" applyFont="1" applyFill="1" applyBorder="1" applyAlignment="1">
      <alignment horizontal="left"/>
    </xf>
    <xf numFmtId="0" fontId="35" fillId="0" borderId="11" xfId="2" applyFont="1" applyFill="1" applyBorder="1"/>
    <xf numFmtId="0" fontId="24" fillId="0" borderId="12" xfId="2" applyFont="1" applyFill="1" applyBorder="1" applyAlignment="1">
      <alignment horizontal="center"/>
    </xf>
    <xf numFmtId="4" fontId="24" fillId="0" borderId="12" xfId="2" applyNumberFormat="1" applyFont="1" applyFill="1" applyBorder="1" applyAlignment="1">
      <alignment horizontal="right"/>
    </xf>
    <xf numFmtId="4" fontId="25" fillId="0" borderId="13" xfId="2" applyNumberFormat="1" applyFont="1" applyFill="1" applyBorder="1"/>
    <xf numFmtId="0" fontId="28" fillId="0" borderId="0" xfId="2" applyFill="1"/>
    <xf numFmtId="0" fontId="32" fillId="0" borderId="0" xfId="2" applyFont="1" applyFill="1"/>
    <xf numFmtId="3" fontId="28" fillId="0" borderId="0" xfId="2" applyNumberFormat="1" applyFill="1"/>
    <xf numFmtId="0" fontId="24" fillId="0" borderId="0" xfId="2" applyFont="1" applyBorder="1"/>
    <xf numFmtId="0" fontId="6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4" fontId="7" fillId="6" borderId="0" xfId="0" applyNumberFormat="1" applyFont="1" applyFill="1" applyBorder="1"/>
    <xf numFmtId="49" fontId="12" fillId="6" borderId="0" xfId="0" applyNumberFormat="1" applyFont="1" applyFill="1" applyBorder="1" applyAlignment="1">
      <alignment horizontal="left"/>
    </xf>
    <xf numFmtId="164" fontId="7" fillId="6" borderId="0" xfId="0" applyNumberFormat="1" applyFont="1" applyFill="1" applyBorder="1"/>
    <xf numFmtId="164" fontId="0" fillId="6" borderId="0" xfId="0" applyNumberFormat="1" applyFill="1" applyBorder="1"/>
    <xf numFmtId="0" fontId="7" fillId="6" borderId="0" xfId="0" applyFont="1" applyFill="1" applyBorder="1"/>
    <xf numFmtId="0" fontId="17" fillId="6" borderId="0" xfId="0" applyFont="1" applyFill="1" applyBorder="1" applyAlignment="1">
      <alignment vertical="top"/>
    </xf>
    <xf numFmtId="164" fontId="17" fillId="6" borderId="0" xfId="0" applyNumberFormat="1" applyFont="1" applyFill="1" applyBorder="1" applyAlignment="1">
      <alignment vertical="top"/>
    </xf>
    <xf numFmtId="4" fontId="15" fillId="6" borderId="0" xfId="0" applyNumberFormat="1" applyFont="1" applyFill="1" applyBorder="1" applyAlignment="1">
      <alignment horizontal="right"/>
    </xf>
    <xf numFmtId="0" fontId="17" fillId="6" borderId="0" xfId="0" applyFont="1" applyFill="1" applyBorder="1" applyAlignment="1">
      <alignment vertical="center"/>
    </xf>
    <xf numFmtId="4" fontId="13" fillId="6" borderId="0" xfId="0" applyNumberFormat="1" applyFont="1" applyFill="1" applyBorder="1" applyAlignment="1">
      <alignment vertical="center"/>
    </xf>
    <xf numFmtId="0" fontId="12" fillId="6" borderId="0" xfId="0" applyNumberFormat="1" applyFont="1" applyFill="1" applyBorder="1"/>
    <xf numFmtId="4" fontId="2" fillId="6" borderId="0" xfId="0" applyNumberFormat="1" applyFont="1" applyFill="1" applyBorder="1" applyAlignment="1">
      <alignment horizontal="center"/>
    </xf>
    <xf numFmtId="0" fontId="5" fillId="6" borderId="0" xfId="0" applyFont="1" applyFill="1" applyBorder="1"/>
    <xf numFmtId="0" fontId="39" fillId="0" borderId="0" xfId="3"/>
    <xf numFmtId="0" fontId="18" fillId="6" borderId="0" xfId="0" applyFont="1" applyFill="1" applyBorder="1"/>
    <xf numFmtId="0" fontId="23" fillId="6" borderId="0" xfId="0" applyFont="1" applyFill="1" applyBorder="1" applyAlignment="1">
      <alignment horizontal="centerContinuous"/>
    </xf>
    <xf numFmtId="3" fontId="23" fillId="6" borderId="0" xfId="0" applyNumberFormat="1" applyFont="1" applyFill="1" applyBorder="1" applyAlignment="1">
      <alignment horizontal="centerContinuous"/>
    </xf>
    <xf numFmtId="0" fontId="24" fillId="6" borderId="0" xfId="0" applyFont="1" applyFill="1" applyBorder="1"/>
    <xf numFmtId="0" fontId="25" fillId="6" borderId="0" xfId="0" applyFont="1" applyFill="1" applyBorder="1"/>
    <xf numFmtId="0" fontId="25" fillId="6" borderId="0" xfId="0" applyFont="1" applyFill="1" applyBorder="1" applyAlignment="1">
      <alignment horizontal="right"/>
    </xf>
    <xf numFmtId="0" fontId="25" fillId="6" borderId="0" xfId="0" applyFont="1" applyFill="1" applyBorder="1" applyAlignment="1">
      <alignment horizontal="center"/>
    </xf>
    <xf numFmtId="4" fontId="27" fillId="6" borderId="0" xfId="0" applyNumberFormat="1" applyFont="1" applyFill="1" applyBorder="1" applyAlignment="1">
      <alignment horizontal="right"/>
    </xf>
    <xf numFmtId="3" fontId="24" fillId="6" borderId="0" xfId="0" applyNumberFormat="1" applyFont="1" applyFill="1" applyBorder="1" applyAlignment="1">
      <alignment horizontal="right"/>
    </xf>
    <xf numFmtId="166" fontId="24" fillId="6" borderId="0" xfId="0" applyNumberFormat="1" applyFont="1" applyFill="1" applyBorder="1" applyAlignment="1">
      <alignment horizontal="right"/>
    </xf>
    <xf numFmtId="4" fontId="24" fillId="6" borderId="0" xfId="0" applyNumberFormat="1" applyFont="1" applyFill="1" applyBorder="1" applyAlignment="1">
      <alignment horizontal="right"/>
    </xf>
    <xf numFmtId="4" fontId="24" fillId="6" borderId="0" xfId="0" applyNumberFormat="1" applyFont="1" applyFill="1" applyBorder="1"/>
    <xf numFmtId="49" fontId="42" fillId="7" borderId="88" xfId="0" applyNumberFormat="1" applyFont="1" applyFill="1" applyBorder="1" applyAlignment="1">
      <alignment horizontal="left"/>
    </xf>
    <xf numFmtId="4" fontId="42" fillId="7" borderId="88" xfId="0" applyNumberFormat="1" applyFont="1" applyFill="1" applyBorder="1" applyAlignment="1">
      <alignment horizontal="left"/>
    </xf>
    <xf numFmtId="49" fontId="42" fillId="9" borderId="88" xfId="0" applyNumberFormat="1" applyFont="1" applyFill="1" applyBorder="1" applyAlignment="1">
      <alignment horizontal="left" wrapText="1"/>
    </xf>
    <xf numFmtId="49" fontId="42" fillId="9" borderId="88" xfId="0" applyNumberFormat="1" applyFont="1" applyFill="1" applyBorder="1" applyAlignment="1">
      <alignment horizontal="left"/>
    </xf>
    <xf numFmtId="4" fontId="42" fillId="9" borderId="88" xfId="0" applyNumberFormat="1" applyFont="1" applyFill="1" applyBorder="1" applyAlignment="1">
      <alignment horizontal="right"/>
    </xf>
    <xf numFmtId="167" fontId="42" fillId="9" borderId="88" xfId="0" applyNumberFormat="1" applyFont="1" applyFill="1" applyBorder="1" applyAlignment="1">
      <alignment horizontal="right"/>
    </xf>
    <xf numFmtId="49" fontId="42" fillId="0" borderId="88" xfId="0" applyNumberFormat="1" applyFont="1" applyFill="1" applyBorder="1" applyAlignment="1">
      <alignment horizontal="left"/>
    </xf>
    <xf numFmtId="4" fontId="42" fillId="0" borderId="88" xfId="0" applyNumberFormat="1" applyFont="1" applyFill="1" applyBorder="1" applyAlignment="1">
      <alignment horizontal="right"/>
    </xf>
    <xf numFmtId="0" fontId="42" fillId="9" borderId="88" xfId="0" applyNumberFormat="1" applyFont="1" applyFill="1" applyBorder="1" applyAlignment="1">
      <alignment horizontal="left" wrapText="1"/>
    </xf>
    <xf numFmtId="0" fontId="42" fillId="0" borderId="88" xfId="0" applyNumberFormat="1" applyFont="1" applyFill="1" applyBorder="1" applyAlignment="1">
      <alignment horizontal="left" wrapText="1"/>
    </xf>
    <xf numFmtId="49" fontId="42" fillId="0" borderId="88" xfId="0" applyNumberFormat="1" applyFont="1" applyFill="1" applyBorder="1" applyAlignment="1">
      <alignment horizontal="left" wrapText="1"/>
    </xf>
    <xf numFmtId="167" fontId="42" fillId="0" borderId="88" xfId="0" applyNumberFormat="1" applyFont="1" applyFill="1" applyBorder="1" applyAlignment="1">
      <alignment horizontal="right"/>
    </xf>
    <xf numFmtId="49" fontId="42" fillId="9" borderId="88" xfId="0" applyNumberFormat="1" applyFont="1" applyFill="1" applyBorder="1" applyAlignment="1">
      <alignment horizontal="right" wrapText="1"/>
    </xf>
    <xf numFmtId="0" fontId="42" fillId="9" borderId="88" xfId="0" applyNumberFormat="1" applyFont="1" applyFill="1" applyBorder="1" applyAlignment="1">
      <alignment horizontal="right" wrapText="1"/>
    </xf>
    <xf numFmtId="49" fontId="44" fillId="11" borderId="88" xfId="0" applyNumberFormat="1" applyFont="1" applyFill="1" applyBorder="1" applyAlignment="1">
      <alignment horizontal="left"/>
    </xf>
    <xf numFmtId="4" fontId="44" fillId="11" borderId="88" xfId="0" applyNumberFormat="1" applyFont="1" applyFill="1" applyBorder="1" applyAlignment="1">
      <alignment horizontal="right"/>
    </xf>
    <xf numFmtId="4" fontId="47" fillId="11" borderId="88" xfId="0" applyNumberFormat="1" applyFont="1" applyFill="1" applyBorder="1" applyAlignment="1">
      <alignment horizontal="right"/>
    </xf>
    <xf numFmtId="0" fontId="0" fillId="0" borderId="0" xfId="0" applyFill="1"/>
    <xf numFmtId="49" fontId="48" fillId="0" borderId="0" xfId="0" applyNumberFormat="1" applyFont="1" applyFill="1" applyBorder="1" applyAlignment="1">
      <alignment horizontal="left"/>
    </xf>
    <xf numFmtId="0" fontId="40" fillId="0" borderId="0" xfId="0" applyFont="1"/>
    <xf numFmtId="49" fontId="43" fillId="8" borderId="88" xfId="0" applyNumberFormat="1" applyFont="1" applyFill="1" applyBorder="1" applyAlignment="1">
      <alignment horizontal="left"/>
    </xf>
    <xf numFmtId="4" fontId="43" fillId="8" borderId="88" xfId="0" applyNumberFormat="1" applyFont="1" applyFill="1" applyBorder="1" applyAlignment="1">
      <alignment horizontal="right"/>
    </xf>
    <xf numFmtId="49" fontId="41" fillId="10" borderId="88" xfId="0" applyNumberFormat="1" applyFont="1" applyFill="1" applyBorder="1" applyAlignment="1">
      <alignment horizontal="left"/>
    </xf>
    <xf numFmtId="4" fontId="41" fillId="10" borderId="88" xfId="0" applyNumberFormat="1" applyFont="1" applyFill="1" applyBorder="1" applyAlignment="1">
      <alignment horizontal="right"/>
    </xf>
    <xf numFmtId="49" fontId="43" fillId="8" borderId="88" xfId="0" applyNumberFormat="1" applyFont="1" applyFill="1" applyBorder="1" applyAlignment="1">
      <alignment horizontal="center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9" fillId="0" borderId="24" xfId="0" applyNumberFormat="1" applyFont="1" applyBorder="1" applyAlignment="1">
      <alignment horizontal="left" vertical="top" wrapText="1"/>
    </xf>
    <xf numFmtId="0" fontId="19" fillId="0" borderId="25" xfId="0" applyNumberFormat="1" applyFont="1" applyBorder="1" applyAlignment="1">
      <alignment vertical="top" wrapText="1" shrinkToFit="1"/>
    </xf>
    <xf numFmtId="165" fontId="19" fillId="0" borderId="25" xfId="0" applyNumberFormat="1" applyFont="1" applyBorder="1" applyAlignment="1">
      <alignment vertical="top" wrapText="1" shrinkToFit="1"/>
    </xf>
    <xf numFmtId="4" fontId="19" fillId="0" borderId="25" xfId="0" applyNumberFormat="1" applyFont="1" applyBorder="1" applyAlignment="1">
      <alignment vertical="top" wrapText="1" shrinkToFit="1"/>
    </xf>
    <xf numFmtId="4" fontId="19" fillId="0" borderId="55" xfId="0" applyNumberFormat="1" applyFont="1" applyBorder="1" applyAlignment="1">
      <alignment vertical="top" wrapText="1" shrinkToFit="1"/>
    </xf>
    <xf numFmtId="0" fontId="18" fillId="0" borderId="43" xfId="0" applyNumberFormat="1" applyFont="1" applyBorder="1" applyAlignment="1">
      <alignment vertical="top" wrapText="1"/>
    </xf>
    <xf numFmtId="0" fontId="18" fillId="0" borderId="43" xfId="0" applyNumberFormat="1" applyFont="1" applyBorder="1" applyAlignment="1">
      <alignment horizontal="left" vertical="top" wrapText="1"/>
    </xf>
    <xf numFmtId="0" fontId="18" fillId="0" borderId="44" xfId="0" applyNumberFormat="1" applyFont="1" applyBorder="1" applyAlignment="1">
      <alignment vertical="top" wrapText="1" shrinkToFit="1"/>
    </xf>
    <xf numFmtId="165" fontId="18" fillId="0" borderId="44" xfId="0" applyNumberFormat="1" applyFont="1" applyBorder="1" applyAlignment="1">
      <alignment vertical="top" wrapText="1" shrinkToFit="1"/>
    </xf>
    <xf numFmtId="4" fontId="18" fillId="0" borderId="44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32" xfId="0" applyNumberFormat="1" applyFill="1" applyBorder="1" applyAlignment="1">
      <alignment horizontal="left" vertical="top" wrapText="1"/>
    </xf>
    <xf numFmtId="165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3" fontId="25" fillId="6" borderId="0" xfId="0" applyNumberFormat="1" applyFont="1" applyFill="1" applyBorder="1" applyAlignment="1">
      <alignment horizontal="right"/>
    </xf>
    <xf numFmtId="0" fontId="24" fillId="0" borderId="4" xfId="2" applyFont="1" applyBorder="1" applyAlignment="1">
      <alignment horizontal="center"/>
    </xf>
    <xf numFmtId="0" fontId="24" fillId="0" borderId="85" xfId="2" applyFont="1" applyBorder="1" applyAlignment="1">
      <alignment horizontal="center"/>
    </xf>
    <xf numFmtId="0" fontId="24" fillId="0" borderId="6" xfId="2" applyFont="1" applyBorder="1" applyAlignment="1">
      <alignment horizontal="center"/>
    </xf>
    <xf numFmtId="0" fontId="24" fillId="0" borderId="86" xfId="2" applyFont="1" applyBorder="1" applyAlignment="1">
      <alignment horizontal="center"/>
    </xf>
    <xf numFmtId="0" fontId="24" fillId="0" borderId="87" xfId="2" applyFont="1" applyBorder="1" applyAlignment="1">
      <alignment horizontal="left"/>
    </xf>
    <xf numFmtId="0" fontId="24" fillId="0" borderId="7" xfId="2" applyFont="1" applyBorder="1" applyAlignment="1">
      <alignment horizontal="left"/>
    </xf>
    <xf numFmtId="0" fontId="24" fillId="0" borderId="9" xfId="2" applyFont="1" applyBorder="1" applyAlignment="1">
      <alignment horizontal="left"/>
    </xf>
    <xf numFmtId="0" fontId="29" fillId="0" borderId="0" xfId="2" applyFont="1" applyAlignment="1">
      <alignment horizontal="center"/>
    </xf>
    <xf numFmtId="49" fontId="24" fillId="0" borderId="6" xfId="2" applyNumberFormat="1" applyFont="1" applyBorder="1" applyAlignment="1">
      <alignment horizontal="center"/>
    </xf>
    <xf numFmtId="0" fontId="24" fillId="0" borderId="87" xfId="2" applyFont="1" applyBorder="1" applyAlignment="1">
      <alignment horizontal="center" shrinkToFit="1"/>
    </xf>
    <xf numFmtId="0" fontId="24" fillId="0" borderId="7" xfId="2" applyFont="1" applyBorder="1" applyAlignment="1">
      <alignment horizontal="center" shrinkToFit="1"/>
    </xf>
    <xf numFmtId="0" fontId="24" fillId="0" borderId="9" xfId="2" applyFont="1" applyBorder="1" applyAlignment="1">
      <alignment horizontal="center" shrinkToFit="1"/>
    </xf>
    <xf numFmtId="4" fontId="41" fillId="7" borderId="88" xfId="0" applyNumberFormat="1" applyFont="1" applyFill="1" applyBorder="1" applyAlignment="1">
      <alignment horizontal="left" wrapText="1"/>
    </xf>
    <xf numFmtId="4" fontId="41" fillId="7" borderId="88" xfId="0" applyNumberFormat="1" applyFont="1" applyFill="1" applyBorder="1" applyAlignment="1">
      <alignment horizontal="left"/>
    </xf>
    <xf numFmtId="49" fontId="46" fillId="12" borderId="88" xfId="0" applyNumberFormat="1" applyFont="1" applyFill="1" applyBorder="1" applyAlignment="1">
      <alignment horizontal="left"/>
    </xf>
    <xf numFmtId="49" fontId="44" fillId="11" borderId="88" xfId="0" applyNumberFormat="1" applyFont="1" applyFill="1" applyBorder="1" applyAlignment="1">
      <alignment horizontal="left"/>
    </xf>
    <xf numFmtId="49" fontId="45" fillId="0" borderId="89" xfId="0" applyNumberFormat="1" applyFont="1" applyBorder="1" applyAlignment="1">
      <alignment horizontal="left"/>
    </xf>
    <xf numFmtId="49" fontId="40" fillId="11" borderId="88" xfId="0" applyNumberFormat="1" applyFont="1" applyFill="1" applyBorder="1" applyAlignment="1">
      <alignment horizontal="left" wrapText="1"/>
    </xf>
    <xf numFmtId="49" fontId="44" fillId="11" borderId="90" xfId="0" applyNumberFormat="1" applyFont="1" applyFill="1" applyBorder="1" applyAlignment="1">
      <alignment horizontal="left"/>
    </xf>
  </cellXfs>
  <cellStyles count="7">
    <cellStyle name="Normal 3" xfId="4"/>
    <cellStyle name="Normální" xfId="0" builtinId="0"/>
    <cellStyle name="normální 2" xfId="1"/>
    <cellStyle name="Normální 3" xfId="3"/>
    <cellStyle name="Normální 4" xfId="5"/>
    <cellStyle name="Normální 5" xfId="6"/>
    <cellStyle name="normální_POL.XL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NKA-PC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18" sqref="D18"/>
    </sheetView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399" t="s">
        <v>0</v>
      </c>
      <c r="C5" s="399"/>
      <c r="D5" s="399"/>
      <c r="E5" s="399"/>
      <c r="F5" s="399"/>
      <c r="G5" s="400"/>
      <c r="H5" s="15"/>
    </row>
    <row r="6" spans="1:8" x14ac:dyDescent="0.2">
      <c r="A6" s="20" t="s">
        <v>6</v>
      </c>
      <c r="B6" s="401"/>
      <c r="C6" s="401"/>
      <c r="D6" s="401"/>
      <c r="E6" s="401"/>
      <c r="F6" s="401"/>
      <c r="G6" s="402"/>
      <c r="H6" s="15"/>
    </row>
    <row r="7" spans="1:8" x14ac:dyDescent="0.2">
      <c r="A7" s="20" t="s">
        <v>7</v>
      </c>
      <c r="B7" s="401"/>
      <c r="C7" s="401"/>
      <c r="D7" s="401"/>
      <c r="E7" s="401"/>
      <c r="F7" s="401"/>
      <c r="G7" s="402"/>
      <c r="H7" s="15"/>
    </row>
    <row r="8" spans="1:8" x14ac:dyDescent="0.2">
      <c r="A8" s="20" t="s">
        <v>8</v>
      </c>
      <c r="B8" s="401"/>
      <c r="C8" s="401"/>
      <c r="D8" s="401"/>
      <c r="E8" s="401"/>
      <c r="F8" s="401"/>
      <c r="G8" s="402"/>
      <c r="H8" s="15"/>
    </row>
    <row r="9" spans="1:8" x14ac:dyDescent="0.2">
      <c r="A9" s="20" t="s">
        <v>9</v>
      </c>
      <c r="B9" s="401"/>
      <c r="C9" s="401"/>
      <c r="D9" s="401"/>
      <c r="E9" s="401"/>
      <c r="F9" s="401"/>
      <c r="G9" s="402"/>
      <c r="H9" s="15"/>
    </row>
    <row r="10" spans="1:8" x14ac:dyDescent="0.2">
      <c r="A10" s="20" t="s">
        <v>10</v>
      </c>
      <c r="B10" s="401"/>
      <c r="C10" s="401"/>
      <c r="D10" s="401"/>
      <c r="E10" s="401"/>
      <c r="F10" s="401"/>
      <c r="G10" s="402"/>
      <c r="H10" s="15"/>
    </row>
    <row r="11" spans="1:8" x14ac:dyDescent="0.2">
      <c r="A11" s="20" t="s">
        <v>11</v>
      </c>
      <c r="B11" s="391"/>
      <c r="C11" s="391"/>
      <c r="D11" s="391"/>
      <c r="E11" s="391"/>
      <c r="F11" s="391"/>
      <c r="G11" s="392"/>
      <c r="H11" s="15"/>
    </row>
    <row r="12" spans="1:8" x14ac:dyDescent="0.2">
      <c r="A12" s="20" t="s">
        <v>12</v>
      </c>
      <c r="B12" s="393"/>
      <c r="C12" s="394"/>
      <c r="D12" s="394"/>
      <c r="E12" s="394"/>
      <c r="F12" s="394"/>
      <c r="G12" s="395"/>
      <c r="H12" s="15"/>
    </row>
    <row r="13" spans="1:8" ht="13.5" thickBot="1" x14ac:dyDescent="0.25">
      <c r="A13" s="21" t="s">
        <v>13</v>
      </c>
      <c r="B13" s="396"/>
      <c r="C13" s="396"/>
      <c r="D13" s="396"/>
      <c r="E13" s="396"/>
      <c r="F13" s="396"/>
      <c r="G13" s="397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398" t="s">
        <v>41</v>
      </c>
      <c r="B17" s="398"/>
      <c r="C17" s="398"/>
      <c r="D17" s="398"/>
      <c r="E17" s="398"/>
      <c r="F17" s="398"/>
      <c r="G17" s="398"/>
      <c r="H17" s="15"/>
    </row>
  </sheetData>
  <sheetProtection password="EDF4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35"/>
  <sheetViews>
    <sheetView showGridLines="0" topLeftCell="B1" zoomScaleNormal="100" zoomScaleSheetLayoutView="75" workbookViewId="0">
      <selection activeCell="E39" sqref="E39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42</v>
      </c>
      <c r="F5" s="10"/>
      <c r="G5" s="11"/>
      <c r="I5" s="11"/>
    </row>
    <row r="6" spans="1:14" ht="13.5" customHeight="1" x14ac:dyDescent="0.25">
      <c r="B6" s="10"/>
      <c r="C6" s="37"/>
      <c r="D6" s="79" t="s">
        <v>43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 t="s">
        <v>27</v>
      </c>
      <c r="D8" s="47">
        <f>J28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20</v>
      </c>
      <c r="C21" s="82"/>
      <c r="D21" s="82"/>
      <c r="E21" s="83"/>
      <c r="F21" s="84"/>
      <c r="G21" s="84"/>
      <c r="H21" s="89" t="s">
        <v>21</v>
      </c>
      <c r="I21" s="90" t="s">
        <v>22</v>
      </c>
      <c r="J21" s="91" t="s">
        <v>23</v>
      </c>
    </row>
    <row r="22" spans="1:16" x14ac:dyDescent="0.2">
      <c r="A22" s="86"/>
      <c r="B22" s="86" t="s">
        <v>44</v>
      </c>
      <c r="C22" s="87"/>
      <c r="D22" s="87"/>
      <c r="E22" s="87"/>
      <c r="F22" s="87"/>
      <c r="G22" s="88"/>
      <c r="H22" s="92"/>
      <c r="I22" s="93">
        <v>1</v>
      </c>
      <c r="J22" s="94"/>
    </row>
    <row r="23" spans="1:16" x14ac:dyDescent="0.2">
      <c r="A23" s="86"/>
      <c r="B23" s="86" t="s">
        <v>45</v>
      </c>
      <c r="C23" s="87" t="s">
        <v>46</v>
      </c>
      <c r="D23" s="87"/>
      <c r="E23" s="87"/>
      <c r="F23" s="87"/>
      <c r="G23" s="88"/>
      <c r="H23" s="92"/>
      <c r="I23" s="93">
        <v>1</v>
      </c>
      <c r="J23" s="94">
        <f>'Rekapitulace Objekt VN+ON'!H19</f>
        <v>0</v>
      </c>
      <c r="O23">
        <f>'Rekapitulace Objekt VN+ON'!O21</f>
        <v>0</v>
      </c>
      <c r="P23">
        <f>'Rekapitulace Objekt VN+ON'!P21</f>
        <v>0</v>
      </c>
    </row>
    <row r="24" spans="1:16" x14ac:dyDescent="0.2">
      <c r="A24" s="86"/>
      <c r="B24" s="86" t="s">
        <v>47</v>
      </c>
      <c r="C24" s="87"/>
      <c r="D24" s="87"/>
      <c r="E24" s="87"/>
      <c r="F24" s="87"/>
      <c r="G24" s="88"/>
      <c r="H24" s="92"/>
      <c r="I24" s="93">
        <v>3</v>
      </c>
      <c r="J24" s="94"/>
    </row>
    <row r="25" spans="1:16" x14ac:dyDescent="0.2">
      <c r="A25" s="86"/>
      <c r="B25" s="86" t="s">
        <v>48</v>
      </c>
      <c r="C25" s="87" t="s">
        <v>49</v>
      </c>
      <c r="D25" s="87"/>
      <c r="E25" s="87"/>
      <c r="F25" s="87"/>
      <c r="G25" s="88"/>
      <c r="H25" s="92"/>
      <c r="I25" s="93">
        <v>1</v>
      </c>
      <c r="J25" s="94">
        <f>'Rekapitulace Objekt SO 01'!H19</f>
        <v>0</v>
      </c>
      <c r="O25">
        <f>'Rekapitulace Objekt SO 01'!O21</f>
        <v>0</v>
      </c>
      <c r="P25">
        <f>'Rekapitulace Objekt SO 01'!P21</f>
        <v>0</v>
      </c>
    </row>
    <row r="26" spans="1:16" x14ac:dyDescent="0.2">
      <c r="A26" s="86"/>
      <c r="B26" s="86" t="s">
        <v>50</v>
      </c>
      <c r="C26" s="87" t="s">
        <v>51</v>
      </c>
      <c r="D26" s="87"/>
      <c r="E26" s="87"/>
      <c r="F26" s="87"/>
      <c r="G26" s="88"/>
      <c r="H26" s="92"/>
      <c r="I26" s="93">
        <v>1</v>
      </c>
      <c r="J26" s="94">
        <f>'Rekapitulace Objekt SO 02'!F12</f>
        <v>0</v>
      </c>
      <c r="O26">
        <f>'Rekapitulace Objekt SO 02'!O22</f>
        <v>0</v>
      </c>
      <c r="P26">
        <f>'Rekapitulace Objekt SO 02'!P22</f>
        <v>0</v>
      </c>
    </row>
    <row r="27" spans="1:16" x14ac:dyDescent="0.2">
      <c r="A27" s="86"/>
      <c r="B27" s="86" t="s">
        <v>52</v>
      </c>
      <c r="C27" s="87" t="s">
        <v>53</v>
      </c>
      <c r="D27" s="87"/>
      <c r="E27" s="87"/>
      <c r="F27" s="87"/>
      <c r="G27" s="88"/>
      <c r="H27" s="92"/>
      <c r="I27" s="93">
        <v>1</v>
      </c>
      <c r="J27" s="94">
        <f>'Rekapitulace Objekt SO 03'!D28</f>
        <v>0</v>
      </c>
      <c r="O27">
        <f>'Rekapitulace Objekt SO 03'!O21</f>
        <v>0</v>
      </c>
      <c r="P27">
        <f>'Rekapitulace Objekt SO 03'!P21</f>
        <v>0</v>
      </c>
    </row>
    <row r="28" spans="1:16" ht="25.5" customHeight="1" x14ac:dyDescent="0.25">
      <c r="A28" s="96"/>
      <c r="B28" s="403" t="s">
        <v>54</v>
      </c>
      <c r="C28" s="404"/>
      <c r="D28" s="404"/>
      <c r="E28" s="404"/>
      <c r="F28" s="97"/>
      <c r="G28" s="98"/>
      <c r="H28" s="99"/>
      <c r="I28" s="100"/>
      <c r="J28" s="95">
        <f>SUM(J22:J27)</f>
        <v>0</v>
      </c>
    </row>
    <row r="29" spans="1:16" ht="13.5" thickBot="1" x14ac:dyDescent="0.25">
      <c r="J29" s="85"/>
    </row>
    <row r="30" spans="1:16" x14ac:dyDescent="0.2">
      <c r="A30" s="112"/>
      <c r="B30" s="113" t="s">
        <v>55</v>
      </c>
      <c r="C30" s="114"/>
      <c r="D30" s="114"/>
      <c r="E30" s="114"/>
      <c r="F30" s="114"/>
      <c r="G30" s="115"/>
      <c r="H30" s="114"/>
      <c r="I30" s="116"/>
      <c r="J30" s="117" t="s">
        <v>23</v>
      </c>
    </row>
    <row r="31" spans="1:16" x14ac:dyDescent="0.2">
      <c r="A31" s="107"/>
      <c r="B31" s="102" t="s">
        <v>56</v>
      </c>
      <c r="C31" s="102"/>
      <c r="D31" s="102"/>
      <c r="E31" s="102">
        <v>15</v>
      </c>
      <c r="F31" s="102" t="s">
        <v>57</v>
      </c>
      <c r="G31" s="104"/>
      <c r="H31" s="102"/>
      <c r="I31" s="103"/>
      <c r="J31" s="110">
        <f>SUM(O23:O27)</f>
        <v>0</v>
      </c>
    </row>
    <row r="32" spans="1:16" x14ac:dyDescent="0.2">
      <c r="A32" s="108"/>
      <c r="B32" s="46" t="s">
        <v>58</v>
      </c>
      <c r="C32" s="46"/>
      <c r="D32" s="46"/>
      <c r="E32" s="46">
        <v>15</v>
      </c>
      <c r="F32" s="46" t="s">
        <v>57</v>
      </c>
      <c r="G32" s="105"/>
      <c r="H32" s="46"/>
      <c r="I32" s="101"/>
      <c r="J32" s="111">
        <f>J31*(E32/100)</f>
        <v>0</v>
      </c>
    </row>
    <row r="33" spans="1:10" x14ac:dyDescent="0.2">
      <c r="A33" s="108"/>
      <c r="B33" s="46" t="s">
        <v>56</v>
      </c>
      <c r="C33" s="46"/>
      <c r="D33" s="46"/>
      <c r="E33" s="46">
        <v>21</v>
      </c>
      <c r="F33" s="46" t="s">
        <v>57</v>
      </c>
      <c r="G33" s="105"/>
      <c r="H33" s="46"/>
      <c r="I33" s="101"/>
      <c r="J33" s="111">
        <f>J28</f>
        <v>0</v>
      </c>
    </row>
    <row r="34" spans="1:10" ht="13.5" thickBot="1" x14ac:dyDescent="0.25">
      <c r="A34" s="109"/>
      <c r="B34" s="39" t="s">
        <v>58</v>
      </c>
      <c r="C34" s="39"/>
      <c r="D34" s="39"/>
      <c r="E34" s="39">
        <v>21</v>
      </c>
      <c r="F34" s="39" t="s">
        <v>57</v>
      </c>
      <c r="G34" s="106"/>
      <c r="H34" s="46"/>
      <c r="I34" s="101"/>
      <c r="J34" s="111">
        <f>J33*(E34/100)</f>
        <v>0</v>
      </c>
    </row>
    <row r="35" spans="1:10" ht="16.5" thickBot="1" x14ac:dyDescent="0.25">
      <c r="A35" s="118"/>
      <c r="B35" s="119" t="s">
        <v>59</v>
      </c>
      <c r="C35" s="120"/>
      <c r="D35" s="120"/>
      <c r="E35" s="120"/>
      <c r="F35" s="120"/>
      <c r="G35" s="120"/>
      <c r="H35" s="121"/>
      <c r="I35" s="122"/>
      <c r="J35" s="123">
        <f>SUM(J31:J34)</f>
        <v>0</v>
      </c>
    </row>
  </sheetData>
  <sheetProtection password="EDF4" sheet="1" objects="1" scenarios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8:E28"/>
  </mergeCells>
  <phoneticPr fontId="0" type="noConversion"/>
  <pageMargins left="0.39370078740157483" right="0.19685039370078741" top="0.39370078740157483" bottom="0.39370078740157483" header="0" footer="0.19685039370078741"/>
  <pageSetup paperSize="9" fitToHeight="9999" orientation="landscape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style="35" customWidth="1"/>
  </cols>
  <sheetData>
    <row r="1" spans="1:8" ht="13.5" thickTop="1" x14ac:dyDescent="0.2">
      <c r="A1" s="23" t="s">
        <v>1</v>
      </c>
      <c r="B1" s="28" t="str">
        <f>Stavba!CisloStavby</f>
        <v>2015006</v>
      </c>
      <c r="C1" s="31" t="str">
        <f>Stavba!NazevStavby</f>
        <v>Modernizace ŠD v budově č.51 Pozlovice</v>
      </c>
      <c r="D1" s="31"/>
      <c r="E1" s="31"/>
      <c r="F1" s="31"/>
      <c r="G1" s="24"/>
      <c r="H1" s="33"/>
    </row>
    <row r="2" spans="1:8" ht="13.5" thickBot="1" x14ac:dyDescent="0.25">
      <c r="A2" s="25" t="s">
        <v>29</v>
      </c>
      <c r="B2" s="30"/>
      <c r="C2" s="406"/>
      <c r="D2" s="406"/>
      <c r="E2" s="406"/>
      <c r="F2" s="406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405" t="s">
        <v>17</v>
      </c>
      <c r="B4" s="405"/>
      <c r="C4" s="405"/>
      <c r="D4" s="405"/>
      <c r="E4" s="405"/>
      <c r="F4" s="405"/>
      <c r="G4" s="405"/>
      <c r="H4" s="405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407">
        <f>C2</f>
        <v>0</v>
      </c>
      <c r="C7" s="408"/>
      <c r="D7" s="408"/>
      <c r="E7" s="408"/>
      <c r="F7" s="408"/>
      <c r="G7" s="408"/>
    </row>
    <row r="9" spans="1:8" s="32" customFormat="1" ht="12.75" customHeight="1" x14ac:dyDescent="0.2">
      <c r="A9" s="32" t="s">
        <v>28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F4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409" t="s">
        <v>30</v>
      </c>
      <c r="B1" s="409"/>
      <c r="C1" s="410"/>
      <c r="D1" s="409"/>
      <c r="E1" s="409"/>
      <c r="F1" s="409"/>
      <c r="G1" s="409"/>
    </row>
    <row r="2" spans="1:7" ht="13.5" thickTop="1" x14ac:dyDescent="0.2">
      <c r="A2" s="55" t="s">
        <v>31</v>
      </c>
      <c r="B2" s="56"/>
      <c r="C2" s="411"/>
      <c r="D2" s="411"/>
      <c r="E2" s="411"/>
      <c r="F2" s="411"/>
      <c r="G2" s="412"/>
    </row>
    <row r="3" spans="1:7" x14ac:dyDescent="0.2">
      <c r="A3" s="57" t="s">
        <v>32</v>
      </c>
      <c r="B3" s="58"/>
      <c r="C3" s="413"/>
      <c r="D3" s="413"/>
      <c r="E3" s="413"/>
      <c r="F3" s="413"/>
      <c r="G3" s="414"/>
    </row>
    <row r="4" spans="1:7" ht="13.5" thickBot="1" x14ac:dyDescent="0.25">
      <c r="A4" s="59" t="s">
        <v>33</v>
      </c>
      <c r="B4" s="60"/>
      <c r="C4" s="415"/>
      <c r="D4" s="415"/>
      <c r="E4" s="415"/>
      <c r="F4" s="415"/>
      <c r="G4" s="416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F4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9.7109375" customWidth="1"/>
    <col min="15" max="16" width="0" hidden="1" customWidth="1"/>
  </cols>
  <sheetData>
    <row r="1" spans="1:10" ht="13.5" customHeight="1" thickTop="1" x14ac:dyDescent="0.2">
      <c r="A1" s="23" t="s">
        <v>1</v>
      </c>
      <c r="B1" s="28" t="str">
        <f>Stavba!CisloStavby</f>
        <v>2015006</v>
      </c>
      <c r="C1" s="31" t="str">
        <f>Stavba!NazevStavby</f>
        <v>Modernizace ŠD v budově č.51 Pozlovice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4" t="s">
        <v>45</v>
      </c>
      <c r="C2" s="417" t="s">
        <v>46</v>
      </c>
      <c r="D2" s="406"/>
      <c r="E2" s="406"/>
      <c r="F2" s="406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405" t="s">
        <v>17</v>
      </c>
      <c r="B4" s="405"/>
      <c r="C4" s="405"/>
      <c r="D4" s="405"/>
      <c r="E4" s="405"/>
      <c r="F4" s="405"/>
      <c r="G4" s="405"/>
      <c r="H4" s="405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VN+ON</v>
      </c>
      <c r="H6" s="35"/>
    </row>
    <row r="7" spans="1:10" ht="15.75" customHeight="1" x14ac:dyDescent="0.25">
      <c r="B7" s="407" t="str">
        <f>C2</f>
        <v>Vedlejší a ostaní náklady</v>
      </c>
      <c r="C7" s="408"/>
      <c r="D7" s="408"/>
      <c r="E7" s="408"/>
      <c r="F7" s="408"/>
      <c r="G7" s="408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60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5" t="s">
        <v>61</v>
      </c>
      <c r="B16" s="126"/>
      <c r="C16" s="126"/>
      <c r="D16" s="126"/>
      <c r="E16" s="126"/>
      <c r="F16" s="126"/>
      <c r="G16" s="126"/>
      <c r="H16" s="127"/>
      <c r="I16" s="32"/>
      <c r="J16" s="32"/>
    </row>
    <row r="17" spans="1:16" ht="12.75" customHeight="1" x14ac:dyDescent="0.2">
      <c r="A17" s="135" t="s">
        <v>62</v>
      </c>
      <c r="B17" s="136"/>
      <c r="C17" s="137"/>
      <c r="D17" s="137"/>
      <c r="E17" s="137"/>
      <c r="F17" s="137"/>
      <c r="G17" s="138"/>
      <c r="H17" s="139" t="s">
        <v>63</v>
      </c>
      <c r="I17" s="32"/>
      <c r="J17" s="32"/>
    </row>
    <row r="18" spans="1:16" ht="12.75" customHeight="1" x14ac:dyDescent="0.2">
      <c r="A18" s="133" t="s">
        <v>64</v>
      </c>
      <c r="B18" s="131" t="s">
        <v>46</v>
      </c>
      <c r="C18" s="130"/>
      <c r="D18" s="130"/>
      <c r="E18" s="130"/>
      <c r="F18" s="130"/>
      <c r="G18" s="132"/>
      <c r="H18" s="134">
        <f>'VN+ON 2015006VNON Naklady'!G33</f>
        <v>0</v>
      </c>
      <c r="I18" s="32"/>
      <c r="J18" s="32"/>
      <c r="O18">
        <f>'VN+ON 2015006VNON Naklady'!AN33</f>
        <v>0</v>
      </c>
      <c r="P18">
        <f>'VN+ON 2015006VNON Naklady'!AO33</f>
        <v>0</v>
      </c>
    </row>
    <row r="19" spans="1:16" ht="12.75" customHeight="1" thickBot="1" x14ac:dyDescent="0.25">
      <c r="A19" s="140"/>
      <c r="B19" s="141" t="s">
        <v>65</v>
      </c>
      <c r="C19" s="142"/>
      <c r="D19" s="143" t="str">
        <f>B2</f>
        <v>VN+ON</v>
      </c>
      <c r="E19" s="142"/>
      <c r="F19" s="142"/>
      <c r="G19" s="144"/>
      <c r="H19" s="145">
        <f>SUM(H18:H18)</f>
        <v>0</v>
      </c>
      <c r="I19" s="32"/>
      <c r="J19" s="32"/>
    </row>
    <row r="20" spans="1:16" ht="12.75" customHeight="1" thickBot="1" x14ac:dyDescent="0.25">
      <c r="A20" s="32"/>
      <c r="B20" s="32"/>
      <c r="C20" s="32"/>
      <c r="D20" s="32"/>
      <c r="E20" s="32"/>
      <c r="F20" s="32"/>
      <c r="G20" s="32"/>
      <c r="H20" s="146"/>
      <c r="I20" s="32"/>
      <c r="J20" s="32"/>
    </row>
    <row r="21" spans="1:16" ht="12.75" customHeight="1" x14ac:dyDescent="0.2">
      <c r="A21" s="156"/>
      <c r="B21" s="157"/>
      <c r="C21" s="157"/>
      <c r="D21" s="157"/>
      <c r="E21" s="158"/>
      <c r="F21" s="157"/>
      <c r="G21" s="157"/>
      <c r="H21" s="159" t="s">
        <v>55</v>
      </c>
      <c r="I21" s="32"/>
      <c r="J21" s="32"/>
      <c r="O21" s="35">
        <f>H22</f>
        <v>0</v>
      </c>
      <c r="P21" s="35">
        <f>H24</f>
        <v>0</v>
      </c>
    </row>
    <row r="22" spans="1:16" ht="12.75" customHeight="1" x14ac:dyDescent="0.2">
      <c r="A22" s="151" t="s">
        <v>56</v>
      </c>
      <c r="B22" s="147"/>
      <c r="C22" s="147"/>
      <c r="D22" s="147">
        <v>15</v>
      </c>
      <c r="E22" s="148" t="s">
        <v>57</v>
      </c>
      <c r="F22" s="147"/>
      <c r="G22" s="147"/>
      <c r="H22" s="154">
        <f>SUM(O17:O18)</f>
        <v>0</v>
      </c>
      <c r="I22" s="32"/>
      <c r="J22" s="32"/>
    </row>
    <row r="23" spans="1:16" ht="12.75" customHeight="1" x14ac:dyDescent="0.2">
      <c r="A23" s="152" t="s">
        <v>58</v>
      </c>
      <c r="B23" s="128"/>
      <c r="C23" s="128"/>
      <c r="D23" s="128">
        <v>15</v>
      </c>
      <c r="E23" s="149" t="s">
        <v>57</v>
      </c>
      <c r="F23" s="128"/>
      <c r="G23" s="128"/>
      <c r="H23" s="155">
        <f>H22*(D23/100)</f>
        <v>0</v>
      </c>
      <c r="I23" s="32"/>
      <c r="J23" s="32"/>
    </row>
    <row r="24" spans="1:16" ht="12.75" customHeight="1" x14ac:dyDescent="0.2">
      <c r="A24" s="152" t="s">
        <v>56</v>
      </c>
      <c r="B24" s="128"/>
      <c r="C24" s="128"/>
      <c r="D24" s="128">
        <v>21</v>
      </c>
      <c r="E24" s="149" t="s">
        <v>57</v>
      </c>
      <c r="F24" s="128"/>
      <c r="G24" s="128"/>
      <c r="H24" s="155">
        <f>SUM(P17:P18)</f>
        <v>0</v>
      </c>
      <c r="I24" s="32"/>
      <c r="J24" s="32"/>
    </row>
    <row r="25" spans="1:16" ht="12.75" customHeight="1" thickBot="1" x14ac:dyDescent="0.25">
      <c r="A25" s="153" t="s">
        <v>58</v>
      </c>
      <c r="B25" s="129"/>
      <c r="C25" s="129"/>
      <c r="D25" s="129">
        <v>21</v>
      </c>
      <c r="E25" s="150" t="s">
        <v>57</v>
      </c>
      <c r="F25" s="128"/>
      <c r="G25" s="128"/>
      <c r="H25" s="155">
        <f>H24*(D25/100)</f>
        <v>0</v>
      </c>
      <c r="I25" s="32"/>
      <c r="J25" s="32"/>
    </row>
    <row r="26" spans="1:16" ht="12.75" customHeight="1" thickBot="1" x14ac:dyDescent="0.25">
      <c r="A26" s="160" t="s">
        <v>66</v>
      </c>
      <c r="B26" s="161"/>
      <c r="C26" s="161"/>
      <c r="D26" s="161"/>
      <c r="E26" s="161"/>
      <c r="F26" s="162"/>
      <c r="G26" s="163"/>
      <c r="H26" s="164">
        <f>SUM(H22:H25)</f>
        <v>0</v>
      </c>
      <c r="I26" s="32"/>
      <c r="J26" s="32"/>
    </row>
    <row r="27" spans="1:16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6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6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6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6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6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F4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opLeftCell="A19" workbookViewId="0">
      <selection activeCell="C3" sqref="C3:G3"/>
    </sheetView>
  </sheetViews>
  <sheetFormatPr defaultRowHeight="12.75" outlineLevelRow="1" x14ac:dyDescent="0.2"/>
  <cols>
    <col min="1" max="1" width="4.42578125" bestFit="1" customWidth="1"/>
    <col min="2" max="2" width="14.42578125" style="8" customWidth="1"/>
    <col min="3" max="3" width="58.42578125" style="8" bestFit="1" customWidth="1"/>
    <col min="4" max="4" width="4.5703125" customWidth="1"/>
    <col min="5" max="5" width="8.28515625" bestFit="1" customWidth="1"/>
    <col min="6" max="6" width="9.140625" bestFit="1" customWidth="1"/>
    <col min="7" max="7" width="12.7109375" customWidth="1"/>
    <col min="8" max="11" width="8.7109375" bestFit="1" customWidth="1"/>
    <col min="12" max="12" width="5.7109375" bestFit="1" customWidth="1"/>
    <col min="13" max="13" width="8.28515625" bestFit="1" customWidth="1"/>
    <col min="14" max="26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25">
      <c r="A1" s="409" t="s">
        <v>67</v>
      </c>
      <c r="B1" s="409"/>
      <c r="C1" s="410"/>
      <c r="D1" s="409"/>
      <c r="E1" s="409"/>
      <c r="F1" s="409"/>
      <c r="G1" s="409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444" t="s">
        <v>43</v>
      </c>
      <c r="D2" s="411"/>
      <c r="E2" s="411"/>
      <c r="F2" s="411"/>
      <c r="G2" s="412"/>
      <c r="H2" s="54"/>
      <c r="I2" s="54"/>
      <c r="J2" s="54"/>
    </row>
    <row r="3" spans="1:60" x14ac:dyDescent="0.2">
      <c r="A3" s="57" t="s">
        <v>32</v>
      </c>
      <c r="B3" s="58" t="s">
        <v>45</v>
      </c>
      <c r="C3" s="445" t="s">
        <v>46</v>
      </c>
      <c r="D3" s="413"/>
      <c r="E3" s="413"/>
      <c r="F3" s="413"/>
      <c r="G3" s="414"/>
      <c r="H3" s="54"/>
      <c r="I3" s="54"/>
      <c r="J3" s="54"/>
    </row>
    <row r="4" spans="1:60" ht="13.5" thickBot="1" x14ac:dyDescent="0.25">
      <c r="A4" s="165" t="s">
        <v>33</v>
      </c>
      <c r="B4" s="166" t="s">
        <v>64</v>
      </c>
      <c r="C4" s="446" t="s">
        <v>46</v>
      </c>
      <c r="D4" s="447"/>
      <c r="E4" s="447"/>
      <c r="F4" s="447"/>
      <c r="G4" s="448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39.75" thickTop="1" thickBot="1" x14ac:dyDescent="0.25">
      <c r="A6" s="167" t="s">
        <v>34</v>
      </c>
      <c r="B6" s="170" t="s">
        <v>35</v>
      </c>
      <c r="C6" s="171" t="s">
        <v>36</v>
      </c>
      <c r="D6" s="168" t="s">
        <v>37</v>
      </c>
      <c r="E6" s="169" t="s">
        <v>38</v>
      </c>
      <c r="F6" s="172" t="s">
        <v>39</v>
      </c>
      <c r="G6" s="191" t="s">
        <v>40</v>
      </c>
      <c r="H6" s="192" t="s">
        <v>68</v>
      </c>
      <c r="I6" s="192" t="s">
        <v>69</v>
      </c>
      <c r="J6" s="192" t="s">
        <v>70</v>
      </c>
      <c r="K6" s="193" t="s">
        <v>71</v>
      </c>
      <c r="L6" s="193" t="s">
        <v>72</v>
      </c>
      <c r="M6" s="175" t="s">
        <v>73</v>
      </c>
    </row>
    <row r="7" spans="1:60" x14ac:dyDescent="0.2">
      <c r="A7" s="194"/>
      <c r="B7" s="195" t="s">
        <v>74</v>
      </c>
      <c r="C7" s="449" t="s">
        <v>75</v>
      </c>
      <c r="D7" s="449"/>
      <c r="E7" s="450"/>
      <c r="F7" s="451"/>
      <c r="G7" s="451"/>
      <c r="H7" s="196"/>
      <c r="I7" s="196"/>
      <c r="J7" s="196"/>
      <c r="K7" s="196"/>
      <c r="L7" s="197"/>
      <c r="M7" s="198"/>
    </row>
    <row r="8" spans="1:60" x14ac:dyDescent="0.2">
      <c r="A8" s="187" t="s">
        <v>76</v>
      </c>
      <c r="B8" s="176" t="s">
        <v>77</v>
      </c>
      <c r="C8" s="208" t="s">
        <v>78</v>
      </c>
      <c r="D8" s="178"/>
      <c r="E8" s="180"/>
      <c r="F8" s="442">
        <f>SUM(G9:G17)</f>
        <v>0</v>
      </c>
      <c r="G8" s="443"/>
      <c r="H8" s="182"/>
      <c r="I8" s="182">
        <f>SUM(I9:I17)</f>
        <v>0</v>
      </c>
      <c r="J8" s="182"/>
      <c r="K8" s="182">
        <f>SUM(K9:K17)</f>
        <v>3</v>
      </c>
      <c r="L8" s="183"/>
      <c r="M8" s="189"/>
    </row>
    <row r="9" spans="1:60" outlineLevel="1" x14ac:dyDescent="0.2">
      <c r="A9" s="188"/>
      <c r="B9" s="434" t="s">
        <v>79</v>
      </c>
      <c r="C9" s="435"/>
      <c r="D9" s="436"/>
      <c r="E9" s="437"/>
      <c r="F9" s="438"/>
      <c r="G9" s="439"/>
      <c r="H9" s="184"/>
      <c r="I9" s="184"/>
      <c r="J9" s="184"/>
      <c r="K9" s="184">
        <v>1</v>
      </c>
      <c r="L9" s="185"/>
      <c r="M9" s="190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</row>
    <row r="10" spans="1:60" outlineLevel="1" x14ac:dyDescent="0.2">
      <c r="A10" s="188">
        <v>1</v>
      </c>
      <c r="B10" s="177" t="s">
        <v>80</v>
      </c>
      <c r="C10" s="209" t="s">
        <v>81</v>
      </c>
      <c r="D10" s="179" t="s">
        <v>82</v>
      </c>
      <c r="E10" s="181">
        <v>1</v>
      </c>
      <c r="F10" s="186">
        <v>0</v>
      </c>
      <c r="G10" s="184">
        <f>E10*F10</f>
        <v>0</v>
      </c>
      <c r="H10" s="184">
        <v>0</v>
      </c>
      <c r="I10" s="184">
        <f>E10*H10</f>
        <v>0</v>
      </c>
      <c r="J10" s="184">
        <v>0</v>
      </c>
      <c r="K10" s="184">
        <f>E10*J10</f>
        <v>0</v>
      </c>
      <c r="L10" s="185" t="s">
        <v>83</v>
      </c>
      <c r="M10" s="190" t="s">
        <v>84</v>
      </c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>
        <v>21</v>
      </c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</row>
    <row r="11" spans="1:60" ht="33.75" outlineLevel="1" x14ac:dyDescent="0.2">
      <c r="A11" s="188"/>
      <c r="B11" s="177"/>
      <c r="C11" s="418" t="s">
        <v>85</v>
      </c>
      <c r="D11" s="419"/>
      <c r="E11" s="420"/>
      <c r="F11" s="421"/>
      <c r="G11" s="422"/>
      <c r="H11" s="184"/>
      <c r="I11" s="184"/>
      <c r="J11" s="184"/>
      <c r="K11" s="184"/>
      <c r="L11" s="185"/>
      <c r="M11" s="190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4" t="str">
        <f>C11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1" s="173"/>
      <c r="BC11" s="173"/>
      <c r="BD11" s="173"/>
      <c r="BE11" s="173"/>
      <c r="BF11" s="173"/>
      <c r="BG11" s="173"/>
      <c r="BH11" s="173"/>
    </row>
    <row r="12" spans="1:60" outlineLevel="1" x14ac:dyDescent="0.2">
      <c r="A12" s="188"/>
      <c r="B12" s="423" t="s">
        <v>79</v>
      </c>
      <c r="C12" s="424"/>
      <c r="D12" s="425"/>
      <c r="E12" s="426"/>
      <c r="F12" s="427"/>
      <c r="G12" s="428"/>
      <c r="H12" s="184"/>
      <c r="I12" s="184"/>
      <c r="J12" s="184"/>
      <c r="K12" s="184">
        <v>1</v>
      </c>
      <c r="L12" s="185"/>
      <c r="M12" s="190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</row>
    <row r="13" spans="1:60" outlineLevel="1" x14ac:dyDescent="0.2">
      <c r="A13" s="188">
        <v>2</v>
      </c>
      <c r="B13" s="177" t="s">
        <v>86</v>
      </c>
      <c r="C13" s="209" t="s">
        <v>87</v>
      </c>
      <c r="D13" s="179" t="s">
        <v>82</v>
      </c>
      <c r="E13" s="181">
        <v>1</v>
      </c>
      <c r="F13" s="186">
        <v>0</v>
      </c>
      <c r="G13" s="184">
        <f>E13*F13</f>
        <v>0</v>
      </c>
      <c r="H13" s="184">
        <v>0</v>
      </c>
      <c r="I13" s="184">
        <f>E13*H13</f>
        <v>0</v>
      </c>
      <c r="J13" s="184">
        <v>0</v>
      </c>
      <c r="K13" s="184">
        <f>E13*J13</f>
        <v>0</v>
      </c>
      <c r="L13" s="185" t="s">
        <v>83</v>
      </c>
      <c r="M13" s="190" t="s">
        <v>84</v>
      </c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>
        <v>21</v>
      </c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</row>
    <row r="14" spans="1:60" ht="33.75" outlineLevel="1" x14ac:dyDescent="0.2">
      <c r="A14" s="188"/>
      <c r="B14" s="177"/>
      <c r="C14" s="418" t="s">
        <v>88</v>
      </c>
      <c r="D14" s="419"/>
      <c r="E14" s="420"/>
      <c r="F14" s="421"/>
      <c r="G14" s="422"/>
      <c r="H14" s="184"/>
      <c r="I14" s="184"/>
      <c r="J14" s="184"/>
      <c r="K14" s="184"/>
      <c r="L14" s="185"/>
      <c r="M14" s="190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4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173"/>
      <c r="BC14" s="173"/>
      <c r="BD14" s="173"/>
      <c r="BE14" s="173"/>
      <c r="BF14" s="173"/>
      <c r="BG14" s="173"/>
      <c r="BH14" s="173"/>
    </row>
    <row r="15" spans="1:60" outlineLevel="1" x14ac:dyDescent="0.2">
      <c r="A15" s="188"/>
      <c r="B15" s="423" t="s">
        <v>79</v>
      </c>
      <c r="C15" s="424"/>
      <c r="D15" s="425"/>
      <c r="E15" s="426"/>
      <c r="F15" s="427"/>
      <c r="G15" s="428"/>
      <c r="H15" s="184"/>
      <c r="I15" s="184"/>
      <c r="J15" s="184"/>
      <c r="K15" s="184">
        <v>1</v>
      </c>
      <c r="L15" s="185"/>
      <c r="M15" s="190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</row>
    <row r="16" spans="1:60" outlineLevel="1" x14ac:dyDescent="0.2">
      <c r="A16" s="188">
        <v>3</v>
      </c>
      <c r="B16" s="177" t="s">
        <v>89</v>
      </c>
      <c r="C16" s="209" t="s">
        <v>90</v>
      </c>
      <c r="D16" s="179" t="s">
        <v>82</v>
      </c>
      <c r="E16" s="181">
        <v>1</v>
      </c>
      <c r="F16" s="186">
        <v>0</v>
      </c>
      <c r="G16" s="184">
        <f>E16*F16</f>
        <v>0</v>
      </c>
      <c r="H16" s="184">
        <v>0</v>
      </c>
      <c r="I16" s="184">
        <f>E16*H16</f>
        <v>0</v>
      </c>
      <c r="J16" s="184">
        <v>0</v>
      </c>
      <c r="K16" s="184">
        <f>E16*J16</f>
        <v>0</v>
      </c>
      <c r="L16" s="185" t="s">
        <v>83</v>
      </c>
      <c r="M16" s="190" t="s">
        <v>84</v>
      </c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>
        <v>21</v>
      </c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</row>
    <row r="17" spans="1:60" ht="22.5" outlineLevel="1" x14ac:dyDescent="0.2">
      <c r="A17" s="188"/>
      <c r="B17" s="177"/>
      <c r="C17" s="418" t="s">
        <v>91</v>
      </c>
      <c r="D17" s="419"/>
      <c r="E17" s="420"/>
      <c r="F17" s="421"/>
      <c r="G17" s="422"/>
      <c r="H17" s="184"/>
      <c r="I17" s="184"/>
      <c r="J17" s="184"/>
      <c r="K17" s="184"/>
      <c r="L17" s="185"/>
      <c r="M17" s="190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4" t="str">
        <f>C17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173"/>
      <c r="BC17" s="173"/>
      <c r="BD17" s="173"/>
      <c r="BE17" s="173"/>
      <c r="BF17" s="173"/>
      <c r="BG17" s="173"/>
      <c r="BH17" s="173"/>
    </row>
    <row r="18" spans="1:60" x14ac:dyDescent="0.2">
      <c r="A18" s="187" t="s">
        <v>76</v>
      </c>
      <c r="B18" s="176" t="s">
        <v>92</v>
      </c>
      <c r="C18" s="208" t="s">
        <v>93</v>
      </c>
      <c r="D18" s="178"/>
      <c r="E18" s="180"/>
      <c r="F18" s="440">
        <f>SUM(G19:G31)</f>
        <v>0</v>
      </c>
      <c r="G18" s="441"/>
      <c r="H18" s="182"/>
      <c r="I18" s="182">
        <f>SUM(I19:I31)</f>
        <v>0</v>
      </c>
      <c r="J18" s="182"/>
      <c r="K18" s="182">
        <f>SUM(K19:K31)</f>
        <v>3</v>
      </c>
      <c r="L18" s="183"/>
      <c r="M18" s="189"/>
    </row>
    <row r="19" spans="1:60" outlineLevel="1" x14ac:dyDescent="0.2">
      <c r="A19" s="188"/>
      <c r="B19" s="434" t="s">
        <v>94</v>
      </c>
      <c r="C19" s="435"/>
      <c r="D19" s="436"/>
      <c r="E19" s="437"/>
      <c r="F19" s="438"/>
      <c r="G19" s="439"/>
      <c r="H19" s="184"/>
      <c r="I19" s="184"/>
      <c r="J19" s="184"/>
      <c r="K19" s="184">
        <v>1</v>
      </c>
      <c r="L19" s="185"/>
      <c r="M19" s="190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</row>
    <row r="20" spans="1:60" outlineLevel="1" x14ac:dyDescent="0.2">
      <c r="A20" s="188"/>
      <c r="B20" s="423" t="s">
        <v>95</v>
      </c>
      <c r="C20" s="424"/>
      <c r="D20" s="425"/>
      <c r="E20" s="426"/>
      <c r="F20" s="427"/>
      <c r="G20" s="428"/>
      <c r="H20" s="184"/>
      <c r="I20" s="184"/>
      <c r="J20" s="184"/>
      <c r="K20" s="184"/>
      <c r="L20" s="185"/>
      <c r="M20" s="190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</row>
    <row r="21" spans="1:60" outlineLevel="1" x14ac:dyDescent="0.2">
      <c r="A21" s="188">
        <v>4</v>
      </c>
      <c r="B21" s="177" t="s">
        <v>96</v>
      </c>
      <c r="C21" s="209" t="s">
        <v>895</v>
      </c>
      <c r="D21" s="179" t="s">
        <v>82</v>
      </c>
      <c r="E21" s="181">
        <v>1</v>
      </c>
      <c r="F21" s="186">
        <v>0</v>
      </c>
      <c r="G21" s="184">
        <f>E21*F21</f>
        <v>0</v>
      </c>
      <c r="H21" s="184">
        <v>0</v>
      </c>
      <c r="I21" s="184">
        <f>E21*H21</f>
        <v>0</v>
      </c>
      <c r="J21" s="184">
        <v>0</v>
      </c>
      <c r="K21" s="184">
        <f>E21*J21</f>
        <v>0</v>
      </c>
      <c r="L21" s="185" t="s">
        <v>83</v>
      </c>
      <c r="M21" s="190" t="s">
        <v>84</v>
      </c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>
        <v>21</v>
      </c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</row>
    <row r="22" spans="1:60" outlineLevel="1" x14ac:dyDescent="0.2">
      <c r="A22" s="188"/>
      <c r="B22" s="177"/>
      <c r="C22" s="418" t="s">
        <v>896</v>
      </c>
      <c r="D22" s="419"/>
      <c r="E22" s="420"/>
      <c r="F22" s="421"/>
      <c r="G22" s="422"/>
      <c r="H22" s="184"/>
      <c r="I22" s="184"/>
      <c r="J22" s="184"/>
      <c r="K22" s="184"/>
      <c r="L22" s="185"/>
      <c r="M22" s="190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4" t="str">
        <f>C22</f>
        <v>Náklady spojené s účastí zhotovitele na předání a převzetí staveniště a inž. činnostmi v průběhu stavby</v>
      </c>
      <c r="BB22" s="173"/>
      <c r="BC22" s="173"/>
      <c r="BD22" s="173"/>
      <c r="BE22" s="173"/>
      <c r="BF22" s="173"/>
      <c r="BG22" s="173"/>
      <c r="BH22" s="173"/>
    </row>
    <row r="23" spans="1:60" outlineLevel="1" x14ac:dyDescent="0.2">
      <c r="A23" s="188"/>
      <c r="B23" s="423" t="s">
        <v>97</v>
      </c>
      <c r="C23" s="424"/>
      <c r="D23" s="425"/>
      <c r="E23" s="426"/>
      <c r="F23" s="427"/>
      <c r="G23" s="428"/>
      <c r="H23" s="184"/>
      <c r="I23" s="184"/>
      <c r="J23" s="184"/>
      <c r="K23" s="184">
        <v>1</v>
      </c>
      <c r="L23" s="185"/>
      <c r="M23" s="190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</row>
    <row r="24" spans="1:60" ht="22.5" outlineLevel="1" x14ac:dyDescent="0.2">
      <c r="A24" s="188"/>
      <c r="B24" s="423" t="s">
        <v>98</v>
      </c>
      <c r="C24" s="424"/>
      <c r="D24" s="425"/>
      <c r="E24" s="426"/>
      <c r="F24" s="427"/>
      <c r="G24" s="428"/>
      <c r="H24" s="184"/>
      <c r="I24" s="184"/>
      <c r="J24" s="184"/>
      <c r="K24" s="184"/>
      <c r="L24" s="185"/>
      <c r="M24" s="190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4" t="str">
        <f>B24</f>
        <v>Náklady zhotovitele, související s prováděním zkoušek a revizí předepsaných technickými normami nebo objednatelem a které jsou pro provedení díla nezbytné.</v>
      </c>
      <c r="BA24" s="173"/>
      <c r="BB24" s="173"/>
      <c r="BC24" s="173"/>
      <c r="BD24" s="173"/>
      <c r="BE24" s="173"/>
      <c r="BF24" s="173"/>
      <c r="BG24" s="173"/>
      <c r="BH24" s="173"/>
    </row>
    <row r="25" spans="1:60" ht="22.5" outlineLevel="1" x14ac:dyDescent="0.2">
      <c r="A25" s="188">
        <v>5</v>
      </c>
      <c r="B25" s="177" t="s">
        <v>99</v>
      </c>
      <c r="C25" s="209" t="s">
        <v>897</v>
      </c>
      <c r="D25" s="179" t="s">
        <v>82</v>
      </c>
      <c r="E25" s="181">
        <v>1</v>
      </c>
      <c r="F25" s="186">
        <v>0</v>
      </c>
      <c r="G25" s="184">
        <f>E25*F25</f>
        <v>0</v>
      </c>
      <c r="H25" s="184">
        <v>0</v>
      </c>
      <c r="I25" s="184">
        <f>E25*H25</f>
        <v>0</v>
      </c>
      <c r="J25" s="184">
        <v>0</v>
      </c>
      <c r="K25" s="184">
        <f>E25*J25</f>
        <v>0</v>
      </c>
      <c r="L25" s="185" t="s">
        <v>83</v>
      </c>
      <c r="M25" s="190" t="s">
        <v>84</v>
      </c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>
        <v>21</v>
      </c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</row>
    <row r="26" spans="1:60" ht="22.5" outlineLevel="1" x14ac:dyDescent="0.2">
      <c r="A26" s="188"/>
      <c r="B26" s="177"/>
      <c r="C26" s="418" t="s">
        <v>898</v>
      </c>
      <c r="D26" s="419"/>
      <c r="E26" s="420"/>
      <c r="F26" s="421"/>
      <c r="G26" s="422"/>
      <c r="H26" s="184"/>
      <c r="I26" s="184"/>
      <c r="J26" s="184"/>
      <c r="K26" s="184"/>
      <c r="L26" s="185"/>
      <c r="M26" s="190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4" t="str">
        <f>C26</f>
        <v>Náklady zhotovitele, související s prováděním zkoušek a revizí předepsaných technickými normami nebo objednatelem a které jsou pro provedení díla nezbytné, dokumentace.</v>
      </c>
      <c r="BB26" s="173"/>
      <c r="BC26" s="173"/>
      <c r="BD26" s="173"/>
      <c r="BE26" s="173"/>
      <c r="BF26" s="173"/>
      <c r="BG26" s="173"/>
      <c r="BH26" s="173"/>
    </row>
    <row r="27" spans="1:60" outlineLevel="1" x14ac:dyDescent="0.2">
      <c r="A27" s="188"/>
      <c r="B27" s="423" t="s">
        <v>100</v>
      </c>
      <c r="C27" s="424"/>
      <c r="D27" s="425"/>
      <c r="E27" s="426"/>
      <c r="F27" s="427"/>
      <c r="G27" s="428"/>
      <c r="H27" s="184"/>
      <c r="I27" s="184"/>
      <c r="J27" s="184"/>
      <c r="K27" s="184">
        <v>1</v>
      </c>
      <c r="L27" s="185"/>
      <c r="M27" s="190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</row>
    <row r="28" spans="1:60" outlineLevel="1" x14ac:dyDescent="0.2">
      <c r="A28" s="188"/>
      <c r="B28" s="423" t="s">
        <v>101</v>
      </c>
      <c r="C28" s="424"/>
      <c r="D28" s="425"/>
      <c r="E28" s="426"/>
      <c r="F28" s="427"/>
      <c r="G28" s="428"/>
      <c r="H28" s="184"/>
      <c r="I28" s="184"/>
      <c r="J28" s="184"/>
      <c r="K28" s="184"/>
      <c r="L28" s="185"/>
      <c r="M28" s="190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</row>
    <row r="29" spans="1:60" outlineLevel="1" x14ac:dyDescent="0.2">
      <c r="A29" s="188">
        <v>6</v>
      </c>
      <c r="B29" s="177" t="s">
        <v>102</v>
      </c>
      <c r="C29" s="209" t="s">
        <v>103</v>
      </c>
      <c r="D29" s="179" t="s">
        <v>82</v>
      </c>
      <c r="E29" s="181">
        <v>1</v>
      </c>
      <c r="F29" s="186">
        <v>0</v>
      </c>
      <c r="G29" s="184">
        <f>E29*F29</f>
        <v>0</v>
      </c>
      <c r="H29" s="184">
        <v>0</v>
      </c>
      <c r="I29" s="184">
        <f>E29*H29</f>
        <v>0</v>
      </c>
      <c r="J29" s="184">
        <v>0</v>
      </c>
      <c r="K29" s="184">
        <f>E29*J29</f>
        <v>0</v>
      </c>
      <c r="L29" s="185" t="s">
        <v>83</v>
      </c>
      <c r="M29" s="190" t="s">
        <v>84</v>
      </c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>
        <v>21</v>
      </c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</row>
    <row r="30" spans="1:60" ht="22.5" outlineLevel="1" x14ac:dyDescent="0.2">
      <c r="A30" s="188"/>
      <c r="B30" s="177"/>
      <c r="C30" s="418" t="s">
        <v>104</v>
      </c>
      <c r="D30" s="419"/>
      <c r="E30" s="420"/>
      <c r="F30" s="421"/>
      <c r="G30" s="422"/>
      <c r="H30" s="184"/>
      <c r="I30" s="184"/>
      <c r="J30" s="184"/>
      <c r="K30" s="184"/>
      <c r="L30" s="185"/>
      <c r="M30" s="190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4" t="str">
        <f>C30</f>
        <v>Finanční rezerva požadovaná objednatelem jako součást smluvní ceny. Způsob jejího stanovení, čerpání a vykazování definuje objednatel.</v>
      </c>
      <c r="BB30" s="173"/>
      <c r="BC30" s="173"/>
      <c r="BD30" s="173"/>
      <c r="BE30" s="173"/>
      <c r="BF30" s="173"/>
      <c r="BG30" s="173"/>
      <c r="BH30" s="173"/>
    </row>
    <row r="31" spans="1:60" ht="13.5" outlineLevel="1" thickBot="1" x14ac:dyDescent="0.25">
      <c r="A31" s="199"/>
      <c r="B31" s="200"/>
      <c r="C31" s="429" t="s">
        <v>105</v>
      </c>
      <c r="D31" s="430"/>
      <c r="E31" s="431"/>
      <c r="F31" s="432"/>
      <c r="G31" s="433"/>
      <c r="H31" s="201"/>
      <c r="I31" s="201"/>
      <c r="J31" s="201"/>
      <c r="K31" s="201"/>
      <c r="L31" s="202"/>
      <c r="M31" s="20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4" t="str">
        <f>C31</f>
        <v>Stanovená 5% z HSV+PSV+Mont+Dod</v>
      </c>
      <c r="BB31" s="173"/>
      <c r="BC31" s="173"/>
      <c r="BD31" s="173"/>
      <c r="BE31" s="173"/>
      <c r="BF31" s="173"/>
      <c r="BG31" s="173"/>
      <c r="BH31" s="173"/>
    </row>
    <row r="32" spans="1:60" ht="12.75" hidden="1" customHeight="1" x14ac:dyDescent="0.2">
      <c r="A32" s="54"/>
      <c r="B32" s="61"/>
      <c r="C32" s="210"/>
      <c r="D32" s="54"/>
      <c r="E32" s="54"/>
      <c r="F32" s="54"/>
      <c r="G32" s="54"/>
      <c r="H32" s="54"/>
      <c r="I32" s="54"/>
      <c r="J32" s="54"/>
      <c r="AK32">
        <f>SUM(AK1:AK31)</f>
        <v>0</v>
      </c>
      <c r="AL32">
        <f>SUM(AL1:AL31)</f>
        <v>0</v>
      </c>
      <c r="AN32">
        <v>15</v>
      </c>
      <c r="AO32">
        <v>21</v>
      </c>
    </row>
    <row r="33" spans="1:41" ht="12.75" hidden="1" customHeight="1" x14ac:dyDescent="0.2">
      <c r="A33" s="204"/>
      <c r="B33" s="205" t="s">
        <v>106</v>
      </c>
      <c r="C33" s="211"/>
      <c r="D33" s="206"/>
      <c r="E33" s="206"/>
      <c r="F33" s="206"/>
      <c r="G33" s="207">
        <f>F8+F18</f>
        <v>0</v>
      </c>
      <c r="H33" s="54"/>
      <c r="I33" s="54"/>
      <c r="J33" s="54"/>
      <c r="AN33">
        <f>SUMIF(AM8:AM32,AN32,G8:G32)</f>
        <v>0</v>
      </c>
      <c r="AO33">
        <f>SUMIF(AM8:AM32,AO32,G8:G32)</f>
        <v>0</v>
      </c>
    </row>
    <row r="34" spans="1:41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41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41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41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41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41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41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41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41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41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41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41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41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41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41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mergeCells count="23">
    <mergeCell ref="F8:G8"/>
    <mergeCell ref="A1:G1"/>
    <mergeCell ref="C2:G2"/>
    <mergeCell ref="C3:G3"/>
    <mergeCell ref="C4:G4"/>
    <mergeCell ref="C7:G7"/>
    <mergeCell ref="B24:G24"/>
    <mergeCell ref="B9:G9"/>
    <mergeCell ref="C11:G11"/>
    <mergeCell ref="B12:G12"/>
    <mergeCell ref="C14:G14"/>
    <mergeCell ref="B15:G15"/>
    <mergeCell ref="C17:G17"/>
    <mergeCell ref="F18:G18"/>
    <mergeCell ref="B19:G19"/>
    <mergeCell ref="B20:G20"/>
    <mergeCell ref="C22:G22"/>
    <mergeCell ref="B23:G23"/>
    <mergeCell ref="C26:G26"/>
    <mergeCell ref="B27:G27"/>
    <mergeCell ref="B28:G28"/>
    <mergeCell ref="C30:G30"/>
    <mergeCell ref="C31:G31"/>
  </mergeCells>
  <pageMargins left="0.39370078740157483" right="0.39370078740157483" top="0.59055118110236227" bottom="0.59055118110236227" header="0.19685039370078741" footer="0.51181102362204722"/>
  <pageSetup paperSize="9" scale="88" orientation="landscape" r:id="rId1"/>
  <headerFooter>
    <oddFooter>&amp;R&amp;"Arial,Obyčejné"Strana &amp;P z &amp;N&amp;L&amp;9Zpracováno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topLeftCell="A10" workbookViewId="0">
      <selection activeCell="N10" sqref="N1:Q1048576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9.7109375" customWidth="1"/>
    <col min="15" max="16" width="0" hidden="1" customWidth="1"/>
  </cols>
  <sheetData>
    <row r="1" spans="1:10" ht="13.5" customHeight="1" thickTop="1" x14ac:dyDescent="0.2">
      <c r="A1" s="23" t="s">
        <v>1</v>
      </c>
      <c r="B1" s="28" t="str">
        <f>Stavba!CisloStavby</f>
        <v>2015006</v>
      </c>
      <c r="C1" s="31" t="str">
        <f>Stavba!NazevStavby</f>
        <v>Modernizace ŠD v budově č.51 Pozlovice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4" t="s">
        <v>48</v>
      </c>
      <c r="C2" s="417" t="s">
        <v>49</v>
      </c>
      <c r="D2" s="406"/>
      <c r="E2" s="406"/>
      <c r="F2" s="406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405" t="s">
        <v>17</v>
      </c>
      <c r="B4" s="405"/>
      <c r="C4" s="405"/>
      <c r="D4" s="405"/>
      <c r="E4" s="405"/>
      <c r="F4" s="405"/>
      <c r="G4" s="405"/>
      <c r="H4" s="405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01</v>
      </c>
      <c r="H6" s="35"/>
    </row>
    <row r="7" spans="1:10" ht="15.75" customHeight="1" x14ac:dyDescent="0.25">
      <c r="B7" s="407" t="str">
        <f>C2</f>
        <v>Modernizace ŠD v budově č.51 Pozlovice - stavební část</v>
      </c>
      <c r="C7" s="408"/>
      <c r="D7" s="408"/>
      <c r="E7" s="408"/>
      <c r="F7" s="408"/>
      <c r="G7" s="408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60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5" t="s">
        <v>61</v>
      </c>
      <c r="B16" s="126"/>
      <c r="C16" s="126"/>
      <c r="D16" s="126"/>
      <c r="E16" s="126"/>
      <c r="F16" s="126"/>
      <c r="G16" s="126"/>
      <c r="H16" s="127"/>
      <c r="I16" s="32"/>
      <c r="J16" s="32"/>
    </row>
    <row r="17" spans="1:16" ht="12.75" customHeight="1" x14ac:dyDescent="0.2">
      <c r="A17" s="135" t="s">
        <v>62</v>
      </c>
      <c r="B17" s="136"/>
      <c r="C17" s="137"/>
      <c r="D17" s="137"/>
      <c r="E17" s="137"/>
      <c r="F17" s="137"/>
      <c r="G17" s="138"/>
      <c r="H17" s="139" t="s">
        <v>63</v>
      </c>
      <c r="I17" s="32"/>
      <c r="J17" s="32"/>
    </row>
    <row r="18" spans="1:16" ht="12.75" customHeight="1" x14ac:dyDescent="0.2">
      <c r="A18" s="133" t="s">
        <v>107</v>
      </c>
      <c r="B18" s="131" t="s">
        <v>49</v>
      </c>
      <c r="C18" s="130"/>
      <c r="D18" s="130"/>
      <c r="E18" s="130"/>
      <c r="F18" s="130"/>
      <c r="G18" s="132"/>
      <c r="H18" s="134">
        <f>'SO 01 201500601 Pol'!G738</f>
        <v>0</v>
      </c>
      <c r="I18" s="32"/>
      <c r="J18" s="32"/>
      <c r="O18">
        <f>'SO 01 201500601 Pol'!AN738</f>
        <v>0</v>
      </c>
      <c r="P18">
        <f>'SO 01 201500601 Pol'!AO738</f>
        <v>0</v>
      </c>
    </row>
    <row r="19" spans="1:16" ht="12.75" customHeight="1" thickBot="1" x14ac:dyDescent="0.25">
      <c r="A19" s="140"/>
      <c r="B19" s="141" t="s">
        <v>65</v>
      </c>
      <c r="C19" s="142"/>
      <c r="D19" s="143" t="str">
        <f>B2</f>
        <v>SO 01</v>
      </c>
      <c r="E19" s="142"/>
      <c r="F19" s="142"/>
      <c r="G19" s="144"/>
      <c r="H19" s="145">
        <f>SUM(H18:H18)</f>
        <v>0</v>
      </c>
      <c r="I19" s="32"/>
      <c r="J19" s="32"/>
    </row>
    <row r="20" spans="1:16" ht="12.75" customHeight="1" thickBot="1" x14ac:dyDescent="0.25">
      <c r="A20" s="32"/>
      <c r="B20" s="32"/>
      <c r="C20" s="32"/>
      <c r="D20" s="32"/>
      <c r="E20" s="32"/>
      <c r="F20" s="32"/>
      <c r="G20" s="32"/>
      <c r="H20" s="146"/>
      <c r="I20" s="32"/>
      <c r="J20" s="32"/>
    </row>
    <row r="21" spans="1:16" ht="12.75" customHeight="1" x14ac:dyDescent="0.2">
      <c r="A21" s="156"/>
      <c r="B21" s="157"/>
      <c r="C21" s="157"/>
      <c r="D21" s="157"/>
      <c r="E21" s="158"/>
      <c r="F21" s="157"/>
      <c r="G21" s="157"/>
      <c r="H21" s="159" t="s">
        <v>55</v>
      </c>
      <c r="I21" s="32"/>
      <c r="J21" s="32"/>
      <c r="O21" s="35">
        <f>H22</f>
        <v>0</v>
      </c>
      <c r="P21" s="35">
        <f>H24</f>
        <v>0</v>
      </c>
    </row>
    <row r="22" spans="1:16" ht="12.75" customHeight="1" x14ac:dyDescent="0.2">
      <c r="A22" s="151" t="s">
        <v>56</v>
      </c>
      <c r="B22" s="147"/>
      <c r="C22" s="147"/>
      <c r="D22" s="147">
        <v>15</v>
      </c>
      <c r="E22" s="148" t="s">
        <v>57</v>
      </c>
      <c r="F22" s="147"/>
      <c r="G22" s="147"/>
      <c r="H22" s="154">
        <f>SUM(O17:O18)</f>
        <v>0</v>
      </c>
      <c r="I22" s="32"/>
      <c r="J22" s="32"/>
    </row>
    <row r="23" spans="1:16" ht="12.75" customHeight="1" x14ac:dyDescent="0.2">
      <c r="A23" s="152" t="s">
        <v>58</v>
      </c>
      <c r="B23" s="128"/>
      <c r="C23" s="128"/>
      <c r="D23" s="128">
        <v>15</v>
      </c>
      <c r="E23" s="149" t="s">
        <v>57</v>
      </c>
      <c r="F23" s="128"/>
      <c r="G23" s="128"/>
      <c r="H23" s="155">
        <f>H22*(D23/100)</f>
        <v>0</v>
      </c>
      <c r="I23" s="32"/>
      <c r="J23" s="32"/>
    </row>
    <row r="24" spans="1:16" ht="12.75" customHeight="1" x14ac:dyDescent="0.2">
      <c r="A24" s="152" t="s">
        <v>56</v>
      </c>
      <c r="B24" s="128"/>
      <c r="C24" s="128"/>
      <c r="D24" s="128">
        <v>21</v>
      </c>
      <c r="E24" s="149" t="s">
        <v>57</v>
      </c>
      <c r="F24" s="128"/>
      <c r="G24" s="128"/>
      <c r="H24" s="155">
        <f>SUM(P17:P18)</f>
        <v>0</v>
      </c>
      <c r="I24" s="32"/>
      <c r="J24" s="32"/>
    </row>
    <row r="25" spans="1:16" ht="12.75" customHeight="1" thickBot="1" x14ac:dyDescent="0.25">
      <c r="A25" s="153" t="s">
        <v>58</v>
      </c>
      <c r="B25" s="129"/>
      <c r="C25" s="129"/>
      <c r="D25" s="129">
        <v>21</v>
      </c>
      <c r="E25" s="150" t="s">
        <v>57</v>
      </c>
      <c r="F25" s="128"/>
      <c r="G25" s="128"/>
      <c r="H25" s="155">
        <f>H24*(D25/100)</f>
        <v>0</v>
      </c>
      <c r="I25" s="32"/>
      <c r="J25" s="32"/>
    </row>
    <row r="26" spans="1:16" ht="12.75" customHeight="1" thickBot="1" x14ac:dyDescent="0.25">
      <c r="A26" s="160" t="s">
        <v>66</v>
      </c>
      <c r="B26" s="161"/>
      <c r="C26" s="161"/>
      <c r="D26" s="161"/>
      <c r="E26" s="161"/>
      <c r="F26" s="162"/>
      <c r="G26" s="163"/>
      <c r="H26" s="164">
        <f>SUM(H22:H25)</f>
        <v>0</v>
      </c>
      <c r="I26" s="32"/>
      <c r="J26" s="32"/>
    </row>
    <row r="27" spans="1:16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6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6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6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6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6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F4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738"/>
  <sheetViews>
    <sheetView showGridLines="0" topLeftCell="A716" workbookViewId="0">
      <selection activeCell="C21" sqref="C21"/>
    </sheetView>
  </sheetViews>
  <sheetFormatPr defaultRowHeight="12.75" outlineLevelRow="1" x14ac:dyDescent="0.2"/>
  <cols>
    <col min="1" max="1" width="4.42578125" bestFit="1" customWidth="1"/>
    <col min="2" max="2" width="14.28515625" style="8" customWidth="1"/>
    <col min="3" max="3" width="63.7109375" style="8" customWidth="1"/>
    <col min="4" max="4" width="4.42578125" bestFit="1" customWidth="1"/>
    <col min="5" max="5" width="9.5703125" bestFit="1" customWidth="1"/>
    <col min="6" max="6" width="9.140625" bestFit="1" customWidth="1"/>
    <col min="7" max="7" width="12.7109375" customWidth="1"/>
    <col min="8" max="11" width="8.7109375" bestFit="1" customWidth="1"/>
    <col min="12" max="12" width="6.7109375" bestFit="1" customWidth="1"/>
    <col min="13" max="13" width="8.28515625" bestFit="1" customWidth="1"/>
    <col min="14" max="26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25">
      <c r="A1" s="409" t="s">
        <v>108</v>
      </c>
      <c r="B1" s="409"/>
      <c r="C1" s="410"/>
      <c r="D1" s="409"/>
      <c r="E1" s="409"/>
      <c r="F1" s="409"/>
      <c r="G1" s="409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444" t="s">
        <v>43</v>
      </c>
      <c r="D2" s="411"/>
      <c r="E2" s="411"/>
      <c r="F2" s="411"/>
      <c r="G2" s="412"/>
      <c r="H2" s="54"/>
      <c r="I2" s="54"/>
      <c r="J2" s="54"/>
    </row>
    <row r="3" spans="1:60" x14ac:dyDescent="0.2">
      <c r="A3" s="57" t="s">
        <v>32</v>
      </c>
      <c r="B3" s="58" t="s">
        <v>48</v>
      </c>
      <c r="C3" s="445" t="s">
        <v>49</v>
      </c>
      <c r="D3" s="413"/>
      <c r="E3" s="413"/>
      <c r="F3" s="413"/>
      <c r="G3" s="414"/>
      <c r="H3" s="54"/>
      <c r="I3" s="54"/>
      <c r="J3" s="54"/>
    </row>
    <row r="4" spans="1:60" ht="13.5" thickBot="1" x14ac:dyDescent="0.25">
      <c r="A4" s="165" t="s">
        <v>33</v>
      </c>
      <c r="B4" s="166" t="s">
        <v>107</v>
      </c>
      <c r="C4" s="446" t="s">
        <v>49</v>
      </c>
      <c r="D4" s="447"/>
      <c r="E4" s="447"/>
      <c r="F4" s="447"/>
      <c r="G4" s="448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39.75" thickTop="1" thickBot="1" x14ac:dyDescent="0.25">
      <c r="A6" s="167" t="s">
        <v>34</v>
      </c>
      <c r="B6" s="170" t="s">
        <v>35</v>
      </c>
      <c r="C6" s="171" t="s">
        <v>36</v>
      </c>
      <c r="D6" s="168" t="s">
        <v>37</v>
      </c>
      <c r="E6" s="169" t="s">
        <v>38</v>
      </c>
      <c r="F6" s="172" t="s">
        <v>39</v>
      </c>
      <c r="G6" s="191" t="s">
        <v>40</v>
      </c>
      <c r="H6" s="192" t="s">
        <v>68</v>
      </c>
      <c r="I6" s="192" t="s">
        <v>69</v>
      </c>
      <c r="J6" s="192" t="s">
        <v>70</v>
      </c>
      <c r="K6" s="193" t="s">
        <v>71</v>
      </c>
      <c r="L6" s="193" t="s">
        <v>72</v>
      </c>
      <c r="M6" s="175" t="s">
        <v>73</v>
      </c>
    </row>
    <row r="7" spans="1:60" x14ac:dyDescent="0.2">
      <c r="A7" s="194"/>
      <c r="B7" s="195" t="s">
        <v>74</v>
      </c>
      <c r="C7" s="449" t="s">
        <v>75</v>
      </c>
      <c r="D7" s="449"/>
      <c r="E7" s="450"/>
      <c r="F7" s="451"/>
      <c r="G7" s="451"/>
      <c r="H7" s="196"/>
      <c r="I7" s="196"/>
      <c r="J7" s="196"/>
      <c r="K7" s="196"/>
      <c r="L7" s="197"/>
      <c r="M7" s="198"/>
    </row>
    <row r="8" spans="1:60" x14ac:dyDescent="0.2">
      <c r="A8" s="187" t="s">
        <v>76</v>
      </c>
      <c r="B8" s="176" t="s">
        <v>109</v>
      </c>
      <c r="C8" s="208" t="s">
        <v>110</v>
      </c>
      <c r="D8" s="178"/>
      <c r="E8" s="180"/>
      <c r="F8" s="442">
        <f>SUM(G9:G30)</f>
        <v>0</v>
      </c>
      <c r="G8" s="443"/>
      <c r="H8" s="182"/>
      <c r="I8" s="182">
        <f>SUM(I9:I30)</f>
        <v>0.76901400000000009</v>
      </c>
      <c r="J8" s="182"/>
      <c r="K8" s="182">
        <f>SUM(K9:K30)</f>
        <v>6</v>
      </c>
      <c r="L8" s="183"/>
      <c r="M8" s="189"/>
    </row>
    <row r="9" spans="1:60" outlineLevel="1" x14ac:dyDescent="0.2">
      <c r="A9" s="188"/>
      <c r="B9" s="434" t="s">
        <v>111</v>
      </c>
      <c r="C9" s="435"/>
      <c r="D9" s="436"/>
      <c r="E9" s="437"/>
      <c r="F9" s="438"/>
      <c r="G9" s="439"/>
      <c r="H9" s="184"/>
      <c r="I9" s="184"/>
      <c r="J9" s="184"/>
      <c r="K9" s="184">
        <v>1</v>
      </c>
      <c r="L9" s="185"/>
      <c r="M9" s="190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</row>
    <row r="10" spans="1:60" outlineLevel="1" x14ac:dyDescent="0.2">
      <c r="A10" s="188"/>
      <c r="B10" s="423" t="s">
        <v>112</v>
      </c>
      <c r="C10" s="424"/>
      <c r="D10" s="425"/>
      <c r="E10" s="426"/>
      <c r="F10" s="427"/>
      <c r="G10" s="428"/>
      <c r="H10" s="184"/>
      <c r="I10" s="184"/>
      <c r="J10" s="184"/>
      <c r="K10" s="184">
        <v>2</v>
      </c>
      <c r="L10" s="185"/>
      <c r="M10" s="190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</row>
    <row r="11" spans="1:60" outlineLevel="1" x14ac:dyDescent="0.2">
      <c r="A11" s="188">
        <v>1</v>
      </c>
      <c r="B11" s="177" t="s">
        <v>113</v>
      </c>
      <c r="C11" s="209" t="s">
        <v>114</v>
      </c>
      <c r="D11" s="179" t="s">
        <v>115</v>
      </c>
      <c r="E11" s="181">
        <v>2.52</v>
      </c>
      <c r="F11" s="186">
        <v>0</v>
      </c>
      <c r="G11" s="184">
        <f>E11*F11</f>
        <v>0</v>
      </c>
      <c r="H11" s="184">
        <v>1.7819999999999999E-2</v>
      </c>
      <c r="I11" s="184">
        <f>E11*H11</f>
        <v>4.4906399999999999E-2</v>
      </c>
      <c r="J11" s="184">
        <v>0</v>
      </c>
      <c r="K11" s="184">
        <f>E11*J11</f>
        <v>0</v>
      </c>
      <c r="L11" s="185" t="s">
        <v>116</v>
      </c>
      <c r="M11" s="190" t="s">
        <v>84</v>
      </c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>
        <v>21</v>
      </c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</row>
    <row r="12" spans="1:60" outlineLevel="1" x14ac:dyDescent="0.2">
      <c r="A12" s="188"/>
      <c r="B12" s="177"/>
      <c r="C12" s="220" t="s">
        <v>117</v>
      </c>
      <c r="D12" s="212"/>
      <c r="E12" s="214">
        <v>2.52</v>
      </c>
      <c r="F12" s="184"/>
      <c r="G12" s="184"/>
      <c r="H12" s="184"/>
      <c r="I12" s="184"/>
      <c r="J12" s="184"/>
      <c r="K12" s="184"/>
      <c r="L12" s="185"/>
      <c r="M12" s="190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</row>
    <row r="13" spans="1:60" outlineLevel="1" x14ac:dyDescent="0.2">
      <c r="A13" s="188">
        <v>2</v>
      </c>
      <c r="B13" s="177" t="s">
        <v>118</v>
      </c>
      <c r="C13" s="209" t="s">
        <v>119</v>
      </c>
      <c r="D13" s="179" t="s">
        <v>115</v>
      </c>
      <c r="E13" s="181">
        <v>0.78</v>
      </c>
      <c r="F13" s="186">
        <v>0</v>
      </c>
      <c r="G13" s="184">
        <f>E13*F13</f>
        <v>0</v>
      </c>
      <c r="H13" s="184">
        <v>1.5720000000000001E-2</v>
      </c>
      <c r="I13" s="184">
        <f>E13*H13</f>
        <v>1.2261600000000001E-2</v>
      </c>
      <c r="J13" s="184">
        <v>0</v>
      </c>
      <c r="K13" s="184">
        <f>E13*J13</f>
        <v>0</v>
      </c>
      <c r="L13" s="185" t="s">
        <v>116</v>
      </c>
      <c r="M13" s="190" t="s">
        <v>84</v>
      </c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>
        <v>21</v>
      </c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</row>
    <row r="14" spans="1:60" outlineLevel="1" x14ac:dyDescent="0.2">
      <c r="A14" s="188"/>
      <c r="B14" s="177"/>
      <c r="C14" s="220" t="s">
        <v>120</v>
      </c>
      <c r="D14" s="212"/>
      <c r="E14" s="214">
        <v>0.78</v>
      </c>
      <c r="F14" s="184"/>
      <c r="G14" s="184"/>
      <c r="H14" s="184"/>
      <c r="I14" s="184"/>
      <c r="J14" s="184"/>
      <c r="K14" s="184"/>
      <c r="L14" s="185"/>
      <c r="M14" s="190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</row>
    <row r="15" spans="1:60" outlineLevel="1" x14ac:dyDescent="0.2">
      <c r="A15" s="188">
        <v>3</v>
      </c>
      <c r="B15" s="177" t="s">
        <v>121</v>
      </c>
      <c r="C15" s="209" t="s">
        <v>122</v>
      </c>
      <c r="D15" s="179" t="s">
        <v>115</v>
      </c>
      <c r="E15" s="181">
        <v>1.5</v>
      </c>
      <c r="F15" s="186">
        <v>0</v>
      </c>
      <c r="G15" s="184">
        <f>E15*F15</f>
        <v>0</v>
      </c>
      <c r="H15" s="184">
        <v>1.5720000000000001E-2</v>
      </c>
      <c r="I15" s="184">
        <f>E15*H15</f>
        <v>2.3580000000000004E-2</v>
      </c>
      <c r="J15" s="184">
        <v>0</v>
      </c>
      <c r="K15" s="184">
        <f>E15*J15</f>
        <v>0</v>
      </c>
      <c r="L15" s="185" t="s">
        <v>116</v>
      </c>
      <c r="M15" s="190" t="s">
        <v>84</v>
      </c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>
        <v>21</v>
      </c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</row>
    <row r="16" spans="1:60" outlineLevel="1" x14ac:dyDescent="0.2">
      <c r="A16" s="188"/>
      <c r="B16" s="177"/>
      <c r="C16" s="220" t="s">
        <v>123</v>
      </c>
      <c r="D16" s="212"/>
      <c r="E16" s="214">
        <v>0.72</v>
      </c>
      <c r="F16" s="184"/>
      <c r="G16" s="184"/>
      <c r="H16" s="184"/>
      <c r="I16" s="184"/>
      <c r="J16" s="184"/>
      <c r="K16" s="184"/>
      <c r="L16" s="185"/>
      <c r="M16" s="190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</row>
    <row r="17" spans="1:60" outlineLevel="1" x14ac:dyDescent="0.2">
      <c r="A17" s="188"/>
      <c r="B17" s="177"/>
      <c r="C17" s="220" t="s">
        <v>124</v>
      </c>
      <c r="D17" s="212"/>
      <c r="E17" s="214">
        <v>0.78</v>
      </c>
      <c r="F17" s="184"/>
      <c r="G17" s="184"/>
      <c r="H17" s="184"/>
      <c r="I17" s="184"/>
      <c r="J17" s="184"/>
      <c r="K17" s="184"/>
      <c r="L17" s="185"/>
      <c r="M17" s="190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</row>
    <row r="18" spans="1:60" outlineLevel="1" x14ac:dyDescent="0.2">
      <c r="A18" s="188"/>
      <c r="B18" s="423" t="s">
        <v>125</v>
      </c>
      <c r="C18" s="424"/>
      <c r="D18" s="425"/>
      <c r="E18" s="426"/>
      <c r="F18" s="427"/>
      <c r="G18" s="428"/>
      <c r="H18" s="184"/>
      <c r="I18" s="184"/>
      <c r="J18" s="184"/>
      <c r="K18" s="184">
        <v>2</v>
      </c>
      <c r="L18" s="185"/>
      <c r="M18" s="190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</row>
    <row r="19" spans="1:60" outlineLevel="1" x14ac:dyDescent="0.2">
      <c r="A19" s="188">
        <v>4</v>
      </c>
      <c r="B19" s="177" t="s">
        <v>126</v>
      </c>
      <c r="C19" s="209" t="s">
        <v>127</v>
      </c>
      <c r="D19" s="179" t="s">
        <v>115</v>
      </c>
      <c r="E19" s="181">
        <v>2.2799999999999998</v>
      </c>
      <c r="F19" s="186">
        <v>0</v>
      </c>
      <c r="G19" s="184">
        <f>E19*F19</f>
        <v>0</v>
      </c>
      <c r="H19" s="184">
        <v>0</v>
      </c>
      <c r="I19" s="184">
        <f>E19*H19</f>
        <v>0</v>
      </c>
      <c r="J19" s="184">
        <v>0</v>
      </c>
      <c r="K19" s="184">
        <f>E19*J19</f>
        <v>0</v>
      </c>
      <c r="L19" s="185" t="s">
        <v>116</v>
      </c>
      <c r="M19" s="190" t="s">
        <v>84</v>
      </c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>
        <v>21</v>
      </c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</row>
    <row r="20" spans="1:60" outlineLevel="1" x14ac:dyDescent="0.2">
      <c r="A20" s="188"/>
      <c r="B20" s="177"/>
      <c r="C20" s="220" t="s">
        <v>120</v>
      </c>
      <c r="D20" s="212"/>
      <c r="E20" s="214">
        <v>0.78</v>
      </c>
      <c r="F20" s="184"/>
      <c r="G20" s="184"/>
      <c r="H20" s="184"/>
      <c r="I20" s="184"/>
      <c r="J20" s="184"/>
      <c r="K20" s="184"/>
      <c r="L20" s="185"/>
      <c r="M20" s="190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</row>
    <row r="21" spans="1:60" outlineLevel="1" x14ac:dyDescent="0.2">
      <c r="A21" s="188"/>
      <c r="B21" s="177"/>
      <c r="C21" s="220" t="s">
        <v>123</v>
      </c>
      <c r="D21" s="212"/>
      <c r="E21" s="214">
        <v>0.72</v>
      </c>
      <c r="F21" s="184"/>
      <c r="G21" s="184"/>
      <c r="H21" s="184"/>
      <c r="I21" s="184"/>
      <c r="J21" s="184"/>
      <c r="K21" s="184"/>
      <c r="L21" s="185"/>
      <c r="M21" s="190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</row>
    <row r="22" spans="1:60" outlineLevel="1" x14ac:dyDescent="0.2">
      <c r="A22" s="188"/>
      <c r="B22" s="177"/>
      <c r="C22" s="220" t="s">
        <v>124</v>
      </c>
      <c r="D22" s="212"/>
      <c r="E22" s="214">
        <v>0.78</v>
      </c>
      <c r="F22" s="184"/>
      <c r="G22" s="184"/>
      <c r="H22" s="184"/>
      <c r="I22" s="184"/>
      <c r="J22" s="184"/>
      <c r="K22" s="184"/>
      <c r="L22" s="185"/>
      <c r="M22" s="190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</row>
    <row r="23" spans="1:60" outlineLevel="1" x14ac:dyDescent="0.2">
      <c r="A23" s="188">
        <v>5</v>
      </c>
      <c r="B23" s="177" t="s">
        <v>128</v>
      </c>
      <c r="C23" s="209" t="s">
        <v>129</v>
      </c>
      <c r="D23" s="179" t="s">
        <v>115</v>
      </c>
      <c r="E23" s="181">
        <v>2.52</v>
      </c>
      <c r="F23" s="186">
        <v>0</v>
      </c>
      <c r="G23" s="184">
        <f>E23*F23</f>
        <v>0</v>
      </c>
      <c r="H23" s="184">
        <v>0</v>
      </c>
      <c r="I23" s="184">
        <f>E23*H23</f>
        <v>0</v>
      </c>
      <c r="J23" s="184">
        <v>0</v>
      </c>
      <c r="K23" s="184">
        <f>E23*J23</f>
        <v>0</v>
      </c>
      <c r="L23" s="185" t="s">
        <v>116</v>
      </c>
      <c r="M23" s="190" t="s">
        <v>84</v>
      </c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>
        <v>21</v>
      </c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</row>
    <row r="24" spans="1:60" outlineLevel="1" x14ac:dyDescent="0.2">
      <c r="A24" s="188"/>
      <c r="B24" s="177"/>
      <c r="C24" s="220" t="s">
        <v>117</v>
      </c>
      <c r="D24" s="212"/>
      <c r="E24" s="214">
        <v>2.52</v>
      </c>
      <c r="F24" s="184"/>
      <c r="G24" s="184"/>
      <c r="H24" s="184"/>
      <c r="I24" s="184"/>
      <c r="J24" s="184"/>
      <c r="K24" s="184"/>
      <c r="L24" s="185"/>
      <c r="M24" s="190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</row>
    <row r="25" spans="1:60" outlineLevel="1" x14ac:dyDescent="0.2">
      <c r="A25" s="188"/>
      <c r="B25" s="423" t="s">
        <v>130</v>
      </c>
      <c r="C25" s="424"/>
      <c r="D25" s="425"/>
      <c r="E25" s="426"/>
      <c r="F25" s="427"/>
      <c r="G25" s="428"/>
      <c r="H25" s="184"/>
      <c r="I25" s="184"/>
      <c r="J25" s="184"/>
      <c r="K25" s="184">
        <v>1</v>
      </c>
      <c r="L25" s="185"/>
      <c r="M25" s="190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</row>
    <row r="26" spans="1:60" outlineLevel="1" x14ac:dyDescent="0.2">
      <c r="A26" s="188"/>
      <c r="B26" s="423" t="s">
        <v>131</v>
      </c>
      <c r="C26" s="424"/>
      <c r="D26" s="425"/>
      <c r="E26" s="426"/>
      <c r="F26" s="427"/>
      <c r="G26" s="428"/>
      <c r="H26" s="184"/>
      <c r="I26" s="184"/>
      <c r="J26" s="184"/>
      <c r="K26" s="184"/>
      <c r="L26" s="185"/>
      <c r="M26" s="190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</row>
    <row r="27" spans="1:60" outlineLevel="1" x14ac:dyDescent="0.2">
      <c r="A27" s="188">
        <v>6</v>
      </c>
      <c r="B27" s="177" t="s">
        <v>132</v>
      </c>
      <c r="C27" s="209" t="s">
        <v>133</v>
      </c>
      <c r="D27" s="179" t="s">
        <v>115</v>
      </c>
      <c r="E27" s="181">
        <v>3.96</v>
      </c>
      <c r="F27" s="186">
        <v>0</v>
      </c>
      <c r="G27" s="184">
        <f>E27*F27</f>
        <v>0</v>
      </c>
      <c r="H27" s="184">
        <v>0.11772000000000001</v>
      </c>
      <c r="I27" s="184">
        <f>E27*H27</f>
        <v>0.46617120000000001</v>
      </c>
      <c r="J27" s="184">
        <v>0</v>
      </c>
      <c r="K27" s="184">
        <f>E27*J27</f>
        <v>0</v>
      </c>
      <c r="L27" s="185" t="s">
        <v>116</v>
      </c>
      <c r="M27" s="190" t="s">
        <v>84</v>
      </c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>
        <v>21</v>
      </c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</row>
    <row r="28" spans="1:60" outlineLevel="1" x14ac:dyDescent="0.2">
      <c r="A28" s="188"/>
      <c r="B28" s="177"/>
      <c r="C28" s="220" t="s">
        <v>134</v>
      </c>
      <c r="D28" s="212"/>
      <c r="E28" s="214">
        <v>3.96</v>
      </c>
      <c r="F28" s="184"/>
      <c r="G28" s="184"/>
      <c r="H28" s="184"/>
      <c r="I28" s="184"/>
      <c r="J28" s="184"/>
      <c r="K28" s="184"/>
      <c r="L28" s="185"/>
      <c r="M28" s="190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</row>
    <row r="29" spans="1:60" outlineLevel="1" x14ac:dyDescent="0.2">
      <c r="A29" s="188">
        <v>7</v>
      </c>
      <c r="B29" s="177" t="s">
        <v>135</v>
      </c>
      <c r="C29" s="209" t="s">
        <v>136</v>
      </c>
      <c r="D29" s="179" t="s">
        <v>115</v>
      </c>
      <c r="E29" s="181">
        <v>1.1399999999999999</v>
      </c>
      <c r="F29" s="186">
        <v>0</v>
      </c>
      <c r="G29" s="184">
        <f>E29*F29</f>
        <v>0</v>
      </c>
      <c r="H29" s="184">
        <v>0.19481999999999999</v>
      </c>
      <c r="I29" s="184">
        <f>E29*H29</f>
        <v>0.22209479999999998</v>
      </c>
      <c r="J29" s="184">
        <v>0</v>
      </c>
      <c r="K29" s="184">
        <f>E29*J29</f>
        <v>0</v>
      </c>
      <c r="L29" s="185" t="s">
        <v>116</v>
      </c>
      <c r="M29" s="190" t="s">
        <v>84</v>
      </c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>
        <v>21</v>
      </c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</row>
    <row r="30" spans="1:60" outlineLevel="1" x14ac:dyDescent="0.2">
      <c r="A30" s="188"/>
      <c r="B30" s="177"/>
      <c r="C30" s="220" t="s">
        <v>137</v>
      </c>
      <c r="D30" s="212"/>
      <c r="E30" s="214">
        <v>1.1399999999999999</v>
      </c>
      <c r="F30" s="184"/>
      <c r="G30" s="184"/>
      <c r="H30" s="184"/>
      <c r="I30" s="184"/>
      <c r="J30" s="184"/>
      <c r="K30" s="184"/>
      <c r="L30" s="185"/>
      <c r="M30" s="190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</row>
    <row r="31" spans="1:60" x14ac:dyDescent="0.2">
      <c r="A31" s="187" t="s">
        <v>76</v>
      </c>
      <c r="B31" s="176" t="s">
        <v>138</v>
      </c>
      <c r="C31" s="208" t="s">
        <v>139</v>
      </c>
      <c r="D31" s="178"/>
      <c r="E31" s="180"/>
      <c r="F31" s="440">
        <f>SUM(G32:G174)</f>
        <v>0</v>
      </c>
      <c r="G31" s="441"/>
      <c r="H31" s="182"/>
      <c r="I31" s="182">
        <f>SUM(I32:I174)</f>
        <v>10.36248116</v>
      </c>
      <c r="J31" s="182"/>
      <c r="K31" s="182">
        <f>SUM(K32:K174)</f>
        <v>10</v>
      </c>
      <c r="L31" s="183"/>
      <c r="M31" s="189"/>
    </row>
    <row r="32" spans="1:60" outlineLevel="1" x14ac:dyDescent="0.2">
      <c r="A32" s="188"/>
      <c r="B32" s="434" t="s">
        <v>140</v>
      </c>
      <c r="C32" s="435"/>
      <c r="D32" s="436"/>
      <c r="E32" s="437"/>
      <c r="F32" s="438"/>
      <c r="G32" s="439"/>
      <c r="H32" s="184"/>
      <c r="I32" s="184"/>
      <c r="J32" s="184"/>
      <c r="K32" s="184">
        <v>1</v>
      </c>
      <c r="L32" s="185"/>
      <c r="M32" s="190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</row>
    <row r="33" spans="1:60" ht="22.5" outlineLevel="1" x14ac:dyDescent="0.2">
      <c r="A33" s="188"/>
      <c r="B33" s="423" t="s">
        <v>141</v>
      </c>
      <c r="C33" s="424"/>
      <c r="D33" s="425"/>
      <c r="E33" s="426"/>
      <c r="F33" s="427"/>
      <c r="G33" s="428"/>
      <c r="H33" s="184"/>
      <c r="I33" s="184"/>
      <c r="J33" s="184"/>
      <c r="K33" s="184"/>
      <c r="L33" s="185"/>
      <c r="M33" s="190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4" t="str">
        <f>B33</f>
        <v>které se zřizují před úpravami povrchu, a obalení osazených dveřních zárubní před znečištěním při úpravách povrchu nástřikem plastických maltovin včetně pozdějšího odkrytí,</v>
      </c>
      <c r="BA33" s="173"/>
      <c r="BB33" s="173"/>
      <c r="BC33" s="173"/>
      <c r="BD33" s="173"/>
      <c r="BE33" s="173"/>
      <c r="BF33" s="173"/>
      <c r="BG33" s="173"/>
      <c r="BH33" s="173"/>
    </row>
    <row r="34" spans="1:60" outlineLevel="1" x14ac:dyDescent="0.2">
      <c r="A34" s="188">
        <v>8</v>
      </c>
      <c r="B34" s="177" t="s">
        <v>142</v>
      </c>
      <c r="C34" s="209" t="s">
        <v>143</v>
      </c>
      <c r="D34" s="179" t="s">
        <v>115</v>
      </c>
      <c r="E34" s="181">
        <v>35.04</v>
      </c>
      <c r="F34" s="186">
        <v>0</v>
      </c>
      <c r="G34" s="184">
        <f>E34*F34</f>
        <v>0</v>
      </c>
      <c r="H34" s="184">
        <v>4.0000000000000003E-5</v>
      </c>
      <c r="I34" s="184">
        <f>E34*H34</f>
        <v>1.4016E-3</v>
      </c>
      <c r="J34" s="184">
        <v>0</v>
      </c>
      <c r="K34" s="184">
        <f>E34*J34</f>
        <v>0</v>
      </c>
      <c r="L34" s="185" t="s">
        <v>116</v>
      </c>
      <c r="M34" s="190" t="s">
        <v>84</v>
      </c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>
        <v>21</v>
      </c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</row>
    <row r="35" spans="1:60" outlineLevel="1" x14ac:dyDescent="0.2">
      <c r="A35" s="188"/>
      <c r="B35" s="177"/>
      <c r="C35" s="220" t="s">
        <v>144</v>
      </c>
      <c r="D35" s="212"/>
      <c r="E35" s="214">
        <v>7.2</v>
      </c>
      <c r="F35" s="184"/>
      <c r="G35" s="184"/>
      <c r="H35" s="184"/>
      <c r="I35" s="184"/>
      <c r="J35" s="184"/>
      <c r="K35" s="184"/>
      <c r="L35" s="185"/>
      <c r="M35" s="190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</row>
    <row r="36" spans="1:60" outlineLevel="1" x14ac:dyDescent="0.2">
      <c r="A36" s="188"/>
      <c r="B36" s="177"/>
      <c r="C36" s="220" t="s">
        <v>145</v>
      </c>
      <c r="D36" s="212"/>
      <c r="E36" s="214">
        <v>0.84</v>
      </c>
      <c r="F36" s="184"/>
      <c r="G36" s="184"/>
      <c r="H36" s="184"/>
      <c r="I36" s="184"/>
      <c r="J36" s="184"/>
      <c r="K36" s="184"/>
      <c r="L36" s="185"/>
      <c r="M36" s="190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</row>
    <row r="37" spans="1:60" outlineLevel="1" x14ac:dyDescent="0.2">
      <c r="A37" s="188"/>
      <c r="B37" s="177"/>
      <c r="C37" s="220" t="s">
        <v>146</v>
      </c>
      <c r="D37" s="212"/>
      <c r="E37" s="214">
        <v>27</v>
      </c>
      <c r="F37" s="184"/>
      <c r="G37" s="184"/>
      <c r="H37" s="184"/>
      <c r="I37" s="184"/>
      <c r="J37" s="184"/>
      <c r="K37" s="184"/>
      <c r="L37" s="185"/>
      <c r="M37" s="190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</row>
    <row r="38" spans="1:60" outlineLevel="1" x14ac:dyDescent="0.2">
      <c r="A38" s="188"/>
      <c r="B38" s="423" t="s">
        <v>147</v>
      </c>
      <c r="C38" s="424"/>
      <c r="D38" s="425"/>
      <c r="E38" s="426"/>
      <c r="F38" s="427"/>
      <c r="G38" s="428"/>
      <c r="H38" s="184"/>
      <c r="I38" s="184"/>
      <c r="J38" s="184"/>
      <c r="K38" s="184">
        <v>1</v>
      </c>
      <c r="L38" s="185"/>
      <c r="M38" s="190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</row>
    <row r="39" spans="1:60" outlineLevel="1" x14ac:dyDescent="0.2">
      <c r="A39" s="188"/>
      <c r="B39" s="423" t="s">
        <v>148</v>
      </c>
      <c r="C39" s="424"/>
      <c r="D39" s="425"/>
      <c r="E39" s="426"/>
      <c r="F39" s="427"/>
      <c r="G39" s="428"/>
      <c r="H39" s="184"/>
      <c r="I39" s="184"/>
      <c r="J39" s="184"/>
      <c r="K39" s="184">
        <v>2</v>
      </c>
      <c r="L39" s="185"/>
      <c r="M39" s="190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</row>
    <row r="40" spans="1:60" outlineLevel="1" x14ac:dyDescent="0.2">
      <c r="A40" s="188">
        <v>9</v>
      </c>
      <c r="B40" s="177" t="s">
        <v>149</v>
      </c>
      <c r="C40" s="209" t="s">
        <v>150</v>
      </c>
      <c r="D40" s="179" t="s">
        <v>115</v>
      </c>
      <c r="E40" s="181">
        <v>24.75</v>
      </c>
      <c r="F40" s="186">
        <v>0</v>
      </c>
      <c r="G40" s="184">
        <f>E40*F40</f>
        <v>0</v>
      </c>
      <c r="H40" s="184">
        <v>2.0699999999999998E-3</v>
      </c>
      <c r="I40" s="184">
        <f>E40*H40</f>
        <v>5.1232499999999993E-2</v>
      </c>
      <c r="J40" s="184">
        <v>0</v>
      </c>
      <c r="K40" s="184">
        <f>E40*J40</f>
        <v>0</v>
      </c>
      <c r="L40" s="185" t="s">
        <v>151</v>
      </c>
      <c r="M40" s="190" t="s">
        <v>84</v>
      </c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>
        <v>21</v>
      </c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</row>
    <row r="41" spans="1:60" outlineLevel="1" x14ac:dyDescent="0.2">
      <c r="A41" s="188"/>
      <c r="B41" s="177"/>
      <c r="C41" s="418" t="s">
        <v>152</v>
      </c>
      <c r="D41" s="419"/>
      <c r="E41" s="420"/>
      <c r="F41" s="421"/>
      <c r="G41" s="422"/>
      <c r="H41" s="184"/>
      <c r="I41" s="184"/>
      <c r="J41" s="184"/>
      <c r="K41" s="184"/>
      <c r="L41" s="185"/>
      <c r="M41" s="190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4" t="str">
        <f>C41</f>
        <v>Včetně pomocného pracovního lešení o výšce podlahy do 1900 mm a pro zatížení do 1,5 kPa.</v>
      </c>
      <c r="BB41" s="173"/>
      <c r="BC41" s="173"/>
      <c r="BD41" s="173"/>
      <c r="BE41" s="173"/>
      <c r="BF41" s="173"/>
      <c r="BG41" s="173"/>
      <c r="BH41" s="173"/>
    </row>
    <row r="42" spans="1:60" outlineLevel="1" x14ac:dyDescent="0.2">
      <c r="A42" s="188"/>
      <c r="B42" s="177"/>
      <c r="C42" s="220" t="s">
        <v>153</v>
      </c>
      <c r="D42" s="212"/>
      <c r="E42" s="214">
        <v>14.76</v>
      </c>
      <c r="F42" s="184"/>
      <c r="G42" s="184"/>
      <c r="H42" s="184"/>
      <c r="I42" s="184"/>
      <c r="J42" s="184"/>
      <c r="K42" s="184"/>
      <c r="L42" s="185"/>
      <c r="M42" s="190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</row>
    <row r="43" spans="1:60" outlineLevel="1" x14ac:dyDescent="0.2">
      <c r="A43" s="188"/>
      <c r="B43" s="177"/>
      <c r="C43" s="220" t="s">
        <v>154</v>
      </c>
      <c r="D43" s="212"/>
      <c r="E43" s="214">
        <v>1.4</v>
      </c>
      <c r="F43" s="184"/>
      <c r="G43" s="184"/>
      <c r="H43" s="184"/>
      <c r="I43" s="184"/>
      <c r="J43" s="184"/>
      <c r="K43" s="184"/>
      <c r="L43" s="185"/>
      <c r="M43" s="190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</row>
    <row r="44" spans="1:60" outlineLevel="1" x14ac:dyDescent="0.2">
      <c r="A44" s="188"/>
      <c r="B44" s="177"/>
      <c r="C44" s="220" t="s">
        <v>155</v>
      </c>
      <c r="D44" s="212"/>
      <c r="E44" s="214">
        <v>6.89</v>
      </c>
      <c r="F44" s="184"/>
      <c r="G44" s="184"/>
      <c r="H44" s="184"/>
      <c r="I44" s="184"/>
      <c r="J44" s="184"/>
      <c r="K44" s="184"/>
      <c r="L44" s="185"/>
      <c r="M44" s="190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</row>
    <row r="45" spans="1:60" outlineLevel="1" x14ac:dyDescent="0.2">
      <c r="A45" s="188"/>
      <c r="B45" s="177"/>
      <c r="C45" s="220" t="s">
        <v>156</v>
      </c>
      <c r="D45" s="212"/>
      <c r="E45" s="214">
        <v>1.7</v>
      </c>
      <c r="F45" s="184"/>
      <c r="G45" s="184"/>
      <c r="H45" s="184"/>
      <c r="I45" s="184"/>
      <c r="J45" s="184"/>
      <c r="K45" s="184"/>
      <c r="L45" s="185"/>
      <c r="M45" s="190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</row>
    <row r="46" spans="1:60" outlineLevel="1" x14ac:dyDescent="0.2">
      <c r="A46" s="188">
        <v>10</v>
      </c>
      <c r="B46" s="177" t="s">
        <v>157</v>
      </c>
      <c r="C46" s="209" t="s">
        <v>158</v>
      </c>
      <c r="D46" s="179" t="s">
        <v>115</v>
      </c>
      <c r="E46" s="181">
        <v>159.80000000000001</v>
      </c>
      <c r="F46" s="186">
        <v>0</v>
      </c>
      <c r="G46" s="184">
        <f>E46*F46</f>
        <v>0</v>
      </c>
      <c r="H46" s="184">
        <v>3.5799999999999998E-3</v>
      </c>
      <c r="I46" s="184">
        <f>E46*H46</f>
        <v>0.57208400000000004</v>
      </c>
      <c r="J46" s="184">
        <v>0</v>
      </c>
      <c r="K46" s="184">
        <f>E46*J46</f>
        <v>0</v>
      </c>
      <c r="L46" s="185" t="s">
        <v>151</v>
      </c>
      <c r="M46" s="190" t="s">
        <v>84</v>
      </c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>
        <v>21</v>
      </c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</row>
    <row r="47" spans="1:60" outlineLevel="1" x14ac:dyDescent="0.2">
      <c r="A47" s="188"/>
      <c r="B47" s="177"/>
      <c r="C47" s="418" t="s">
        <v>152</v>
      </c>
      <c r="D47" s="419"/>
      <c r="E47" s="420"/>
      <c r="F47" s="421"/>
      <c r="G47" s="422"/>
      <c r="H47" s="184"/>
      <c r="I47" s="184"/>
      <c r="J47" s="184"/>
      <c r="K47" s="184"/>
      <c r="L47" s="185"/>
      <c r="M47" s="190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4" t="str">
        <f>C47</f>
        <v>Včetně pomocného pracovního lešení o výšce podlahy do 1900 mm a pro zatížení do 1,5 kPa.</v>
      </c>
      <c r="BB47" s="173"/>
      <c r="BC47" s="173"/>
      <c r="BD47" s="173"/>
      <c r="BE47" s="173"/>
      <c r="BF47" s="173"/>
      <c r="BG47" s="173"/>
      <c r="BH47" s="173"/>
    </row>
    <row r="48" spans="1:60" outlineLevel="1" x14ac:dyDescent="0.2">
      <c r="A48" s="188"/>
      <c r="B48" s="177"/>
      <c r="C48" s="220" t="s">
        <v>159</v>
      </c>
      <c r="D48" s="212"/>
      <c r="E48" s="214">
        <v>8.1</v>
      </c>
      <c r="F48" s="184"/>
      <c r="G48" s="184"/>
      <c r="H48" s="184"/>
      <c r="I48" s="184"/>
      <c r="J48" s="184"/>
      <c r="K48" s="184"/>
      <c r="L48" s="185"/>
      <c r="M48" s="190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</row>
    <row r="49" spans="1:60" outlineLevel="1" x14ac:dyDescent="0.2">
      <c r="A49" s="188"/>
      <c r="B49" s="177"/>
      <c r="C49" s="220" t="s">
        <v>160</v>
      </c>
      <c r="D49" s="212"/>
      <c r="E49" s="214">
        <v>11.3</v>
      </c>
      <c r="F49" s="184"/>
      <c r="G49" s="184"/>
      <c r="H49" s="184"/>
      <c r="I49" s="184"/>
      <c r="J49" s="184"/>
      <c r="K49" s="184"/>
      <c r="L49" s="185"/>
      <c r="M49" s="190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</row>
    <row r="50" spans="1:60" outlineLevel="1" x14ac:dyDescent="0.2">
      <c r="A50" s="188"/>
      <c r="B50" s="177"/>
      <c r="C50" s="220" t="s">
        <v>161</v>
      </c>
      <c r="D50" s="212"/>
      <c r="E50" s="214">
        <v>14.3</v>
      </c>
      <c r="F50" s="184"/>
      <c r="G50" s="184"/>
      <c r="H50" s="184"/>
      <c r="I50" s="184"/>
      <c r="J50" s="184"/>
      <c r="K50" s="184"/>
      <c r="L50" s="185"/>
      <c r="M50" s="190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</row>
    <row r="51" spans="1:60" outlineLevel="1" x14ac:dyDescent="0.2">
      <c r="A51" s="188"/>
      <c r="B51" s="177"/>
      <c r="C51" s="220" t="s">
        <v>162</v>
      </c>
      <c r="D51" s="212"/>
      <c r="E51" s="214">
        <v>27.8</v>
      </c>
      <c r="F51" s="184"/>
      <c r="G51" s="184"/>
      <c r="H51" s="184"/>
      <c r="I51" s="184"/>
      <c r="J51" s="184"/>
      <c r="K51" s="184"/>
      <c r="L51" s="185"/>
      <c r="M51" s="190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</row>
    <row r="52" spans="1:60" outlineLevel="1" x14ac:dyDescent="0.2">
      <c r="A52" s="188"/>
      <c r="B52" s="177"/>
      <c r="C52" s="220" t="s">
        <v>163</v>
      </c>
      <c r="D52" s="212"/>
      <c r="E52" s="214">
        <v>38</v>
      </c>
      <c r="F52" s="184"/>
      <c r="G52" s="184"/>
      <c r="H52" s="184"/>
      <c r="I52" s="184"/>
      <c r="J52" s="184"/>
      <c r="K52" s="184"/>
      <c r="L52" s="185"/>
      <c r="M52" s="190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</row>
    <row r="53" spans="1:60" outlineLevel="1" x14ac:dyDescent="0.2">
      <c r="A53" s="188"/>
      <c r="B53" s="177"/>
      <c r="C53" s="220" t="s">
        <v>164</v>
      </c>
      <c r="D53" s="212"/>
      <c r="E53" s="214">
        <v>26.8</v>
      </c>
      <c r="F53" s="184"/>
      <c r="G53" s="184"/>
      <c r="H53" s="184"/>
      <c r="I53" s="184"/>
      <c r="J53" s="184"/>
      <c r="K53" s="184"/>
      <c r="L53" s="185"/>
      <c r="M53" s="190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</row>
    <row r="54" spans="1:60" outlineLevel="1" x14ac:dyDescent="0.2">
      <c r="A54" s="188"/>
      <c r="B54" s="177"/>
      <c r="C54" s="220" t="s">
        <v>165</v>
      </c>
      <c r="D54" s="212"/>
      <c r="E54" s="214">
        <v>16.2</v>
      </c>
      <c r="F54" s="184"/>
      <c r="G54" s="184"/>
      <c r="H54" s="184"/>
      <c r="I54" s="184"/>
      <c r="J54" s="184"/>
      <c r="K54" s="184"/>
      <c r="L54" s="185"/>
      <c r="M54" s="190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</row>
    <row r="55" spans="1:60" outlineLevel="1" x14ac:dyDescent="0.2">
      <c r="A55" s="188"/>
      <c r="B55" s="177"/>
      <c r="C55" s="220" t="s">
        <v>166</v>
      </c>
      <c r="D55" s="212"/>
      <c r="E55" s="214">
        <v>17.3</v>
      </c>
      <c r="F55" s="184"/>
      <c r="G55" s="184"/>
      <c r="H55" s="184"/>
      <c r="I55" s="184"/>
      <c r="J55" s="184"/>
      <c r="K55" s="184"/>
      <c r="L55" s="185"/>
      <c r="M55" s="190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</row>
    <row r="56" spans="1:60" outlineLevel="1" x14ac:dyDescent="0.2">
      <c r="A56" s="188"/>
      <c r="B56" s="423" t="s">
        <v>167</v>
      </c>
      <c r="C56" s="424"/>
      <c r="D56" s="425"/>
      <c r="E56" s="426"/>
      <c r="F56" s="427"/>
      <c r="G56" s="428"/>
      <c r="H56" s="184"/>
      <c r="I56" s="184"/>
      <c r="J56" s="184"/>
      <c r="K56" s="184">
        <v>1</v>
      </c>
      <c r="L56" s="185"/>
      <c r="M56" s="190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</row>
    <row r="57" spans="1:60" ht="22.5" outlineLevel="1" x14ac:dyDescent="0.2">
      <c r="A57" s="188"/>
      <c r="B57" s="423" t="s">
        <v>168</v>
      </c>
      <c r="C57" s="424"/>
      <c r="D57" s="425"/>
      <c r="E57" s="426"/>
      <c r="F57" s="427"/>
      <c r="G57" s="428"/>
      <c r="H57" s="184"/>
      <c r="I57" s="184"/>
      <c r="J57" s="184"/>
      <c r="K57" s="184"/>
      <c r="L57" s="185"/>
      <c r="M57" s="190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4" t="str">
        <f>B57</f>
        <v>vodorovných, šikmých, žebrových a klenutých a schodišťových konstrukcí, s nejnutnějším obroušením podkladu (pemzou apod.) a oprášením, s pomocným lešením o výšce podlahy do 1900 mm a pro zatížení do 1,5 kPa,</v>
      </c>
      <c r="BA57" s="173"/>
      <c r="BB57" s="173"/>
      <c r="BC57" s="173"/>
      <c r="BD57" s="173"/>
      <c r="BE57" s="173"/>
      <c r="BF57" s="173"/>
      <c r="BG57" s="173"/>
      <c r="BH57" s="173"/>
    </row>
    <row r="58" spans="1:60" outlineLevel="1" x14ac:dyDescent="0.2">
      <c r="A58" s="188">
        <v>11</v>
      </c>
      <c r="B58" s="177" t="s">
        <v>169</v>
      </c>
      <c r="C58" s="209" t="s">
        <v>170</v>
      </c>
      <c r="D58" s="179" t="s">
        <v>115</v>
      </c>
      <c r="E58" s="181">
        <v>184.55</v>
      </c>
      <c r="F58" s="186">
        <v>0</v>
      </c>
      <c r="G58" s="184">
        <f>E58*F58</f>
        <v>0</v>
      </c>
      <c r="H58" s="184">
        <v>7.6800000000000002E-3</v>
      </c>
      <c r="I58" s="184">
        <f>E58*H58</f>
        <v>1.4173440000000002</v>
      </c>
      <c r="J58" s="184">
        <v>0</v>
      </c>
      <c r="K58" s="184">
        <f>E58*J58</f>
        <v>0</v>
      </c>
      <c r="L58" s="185" t="s">
        <v>116</v>
      </c>
      <c r="M58" s="190" t="s">
        <v>84</v>
      </c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>
        <v>21</v>
      </c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</row>
    <row r="59" spans="1:60" outlineLevel="1" x14ac:dyDescent="0.2">
      <c r="A59" s="188"/>
      <c r="B59" s="177"/>
      <c r="C59" s="220" t="s">
        <v>159</v>
      </c>
      <c r="D59" s="212"/>
      <c r="E59" s="214">
        <v>8.1</v>
      </c>
      <c r="F59" s="184"/>
      <c r="G59" s="184"/>
      <c r="H59" s="184"/>
      <c r="I59" s="184"/>
      <c r="J59" s="184"/>
      <c r="K59" s="184"/>
      <c r="L59" s="185"/>
      <c r="M59" s="190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</row>
    <row r="60" spans="1:60" outlineLevel="1" x14ac:dyDescent="0.2">
      <c r="A60" s="188"/>
      <c r="B60" s="177"/>
      <c r="C60" s="220" t="s">
        <v>160</v>
      </c>
      <c r="D60" s="212"/>
      <c r="E60" s="214">
        <v>11.3</v>
      </c>
      <c r="F60" s="184"/>
      <c r="G60" s="184"/>
      <c r="H60" s="184"/>
      <c r="I60" s="184"/>
      <c r="J60" s="184"/>
      <c r="K60" s="184"/>
      <c r="L60" s="185"/>
      <c r="M60" s="190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</row>
    <row r="61" spans="1:60" outlineLevel="1" x14ac:dyDescent="0.2">
      <c r="A61" s="188"/>
      <c r="B61" s="177"/>
      <c r="C61" s="220" t="s">
        <v>161</v>
      </c>
      <c r="D61" s="212"/>
      <c r="E61" s="214">
        <v>14.3</v>
      </c>
      <c r="F61" s="184"/>
      <c r="G61" s="184"/>
      <c r="H61" s="184"/>
      <c r="I61" s="184"/>
      <c r="J61" s="184"/>
      <c r="K61" s="184"/>
      <c r="L61" s="185"/>
      <c r="M61" s="190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</row>
    <row r="62" spans="1:60" outlineLevel="1" x14ac:dyDescent="0.2">
      <c r="A62" s="188"/>
      <c r="B62" s="177"/>
      <c r="C62" s="220" t="s">
        <v>162</v>
      </c>
      <c r="D62" s="212"/>
      <c r="E62" s="214">
        <v>27.8</v>
      </c>
      <c r="F62" s="184"/>
      <c r="G62" s="184"/>
      <c r="H62" s="184"/>
      <c r="I62" s="184"/>
      <c r="J62" s="184"/>
      <c r="K62" s="184"/>
      <c r="L62" s="185"/>
      <c r="M62" s="190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</row>
    <row r="63" spans="1:60" outlineLevel="1" x14ac:dyDescent="0.2">
      <c r="A63" s="188"/>
      <c r="B63" s="177"/>
      <c r="C63" s="220" t="s">
        <v>163</v>
      </c>
      <c r="D63" s="212"/>
      <c r="E63" s="214">
        <v>38</v>
      </c>
      <c r="F63" s="184"/>
      <c r="G63" s="184"/>
      <c r="H63" s="184"/>
      <c r="I63" s="184"/>
      <c r="J63" s="184"/>
      <c r="K63" s="184"/>
      <c r="L63" s="185"/>
      <c r="M63" s="190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</row>
    <row r="64" spans="1:60" outlineLevel="1" x14ac:dyDescent="0.2">
      <c r="A64" s="188"/>
      <c r="B64" s="177"/>
      <c r="C64" s="220" t="s">
        <v>164</v>
      </c>
      <c r="D64" s="212"/>
      <c r="E64" s="214">
        <v>26.8</v>
      </c>
      <c r="F64" s="184"/>
      <c r="G64" s="184"/>
      <c r="H64" s="184"/>
      <c r="I64" s="184"/>
      <c r="J64" s="184"/>
      <c r="K64" s="184"/>
      <c r="L64" s="185"/>
      <c r="M64" s="190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</row>
    <row r="65" spans="1:60" outlineLevel="1" x14ac:dyDescent="0.2">
      <c r="A65" s="188"/>
      <c r="B65" s="177"/>
      <c r="C65" s="220" t="s">
        <v>165</v>
      </c>
      <c r="D65" s="212"/>
      <c r="E65" s="214">
        <v>16.2</v>
      </c>
      <c r="F65" s="184"/>
      <c r="G65" s="184"/>
      <c r="H65" s="184"/>
      <c r="I65" s="184"/>
      <c r="J65" s="184"/>
      <c r="K65" s="184"/>
      <c r="L65" s="185"/>
      <c r="M65" s="190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</row>
    <row r="66" spans="1:60" outlineLevel="1" x14ac:dyDescent="0.2">
      <c r="A66" s="188"/>
      <c r="B66" s="177"/>
      <c r="C66" s="220" t="s">
        <v>166</v>
      </c>
      <c r="D66" s="212"/>
      <c r="E66" s="214">
        <v>17.3</v>
      </c>
      <c r="F66" s="184"/>
      <c r="G66" s="184"/>
      <c r="H66" s="184"/>
      <c r="I66" s="184"/>
      <c r="J66" s="184"/>
      <c r="K66" s="184"/>
      <c r="L66" s="185"/>
      <c r="M66" s="190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</row>
    <row r="67" spans="1:60" outlineLevel="1" x14ac:dyDescent="0.2">
      <c r="A67" s="188"/>
      <c r="B67" s="177"/>
      <c r="C67" s="220" t="s">
        <v>153</v>
      </c>
      <c r="D67" s="212"/>
      <c r="E67" s="214">
        <v>14.76</v>
      </c>
      <c r="F67" s="184"/>
      <c r="G67" s="184"/>
      <c r="H67" s="184"/>
      <c r="I67" s="184"/>
      <c r="J67" s="184"/>
      <c r="K67" s="184"/>
      <c r="L67" s="185"/>
      <c r="M67" s="190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</row>
    <row r="68" spans="1:60" outlineLevel="1" x14ac:dyDescent="0.2">
      <c r="A68" s="188"/>
      <c r="B68" s="177"/>
      <c r="C68" s="220" t="s">
        <v>154</v>
      </c>
      <c r="D68" s="212"/>
      <c r="E68" s="214">
        <v>1.4</v>
      </c>
      <c r="F68" s="184"/>
      <c r="G68" s="184"/>
      <c r="H68" s="184"/>
      <c r="I68" s="184"/>
      <c r="J68" s="184"/>
      <c r="K68" s="184"/>
      <c r="L68" s="185"/>
      <c r="M68" s="190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</row>
    <row r="69" spans="1:60" outlineLevel="1" x14ac:dyDescent="0.2">
      <c r="A69" s="188"/>
      <c r="B69" s="177"/>
      <c r="C69" s="220" t="s">
        <v>155</v>
      </c>
      <c r="D69" s="212"/>
      <c r="E69" s="214">
        <v>6.89</v>
      </c>
      <c r="F69" s="184"/>
      <c r="G69" s="184"/>
      <c r="H69" s="184"/>
      <c r="I69" s="184"/>
      <c r="J69" s="184"/>
      <c r="K69" s="184"/>
      <c r="L69" s="185"/>
      <c r="M69" s="190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</row>
    <row r="70" spans="1:60" outlineLevel="1" x14ac:dyDescent="0.2">
      <c r="A70" s="188"/>
      <c r="B70" s="177"/>
      <c r="C70" s="220" t="s">
        <v>156</v>
      </c>
      <c r="D70" s="212"/>
      <c r="E70" s="214">
        <v>1.7</v>
      </c>
      <c r="F70" s="184"/>
      <c r="G70" s="184"/>
      <c r="H70" s="184"/>
      <c r="I70" s="184"/>
      <c r="J70" s="184"/>
      <c r="K70" s="184"/>
      <c r="L70" s="185"/>
      <c r="M70" s="190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</row>
    <row r="71" spans="1:60" outlineLevel="1" x14ac:dyDescent="0.2">
      <c r="A71" s="188"/>
      <c r="B71" s="423" t="s">
        <v>171</v>
      </c>
      <c r="C71" s="424"/>
      <c r="D71" s="425"/>
      <c r="E71" s="426"/>
      <c r="F71" s="427"/>
      <c r="G71" s="428"/>
      <c r="H71" s="184"/>
      <c r="I71" s="184"/>
      <c r="J71" s="184"/>
      <c r="K71" s="184">
        <v>1</v>
      </c>
      <c r="L71" s="185"/>
      <c r="M71" s="190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</row>
    <row r="72" spans="1:60" outlineLevel="1" x14ac:dyDescent="0.2">
      <c r="A72" s="188">
        <v>12</v>
      </c>
      <c r="B72" s="177" t="s">
        <v>172</v>
      </c>
      <c r="C72" s="209" t="s">
        <v>173</v>
      </c>
      <c r="D72" s="179" t="s">
        <v>174</v>
      </c>
      <c r="E72" s="181">
        <v>8</v>
      </c>
      <c r="F72" s="186">
        <v>0</v>
      </c>
      <c r="G72" s="184">
        <f>E72*F72</f>
        <v>0</v>
      </c>
      <c r="H72" s="184">
        <v>2.3800000000000002E-3</v>
      </c>
      <c r="I72" s="184">
        <f>E72*H72</f>
        <v>1.9040000000000001E-2</v>
      </c>
      <c r="J72" s="184">
        <v>0</v>
      </c>
      <c r="K72" s="184">
        <f>E72*J72</f>
        <v>0</v>
      </c>
      <c r="L72" s="185" t="s">
        <v>151</v>
      </c>
      <c r="M72" s="190" t="s">
        <v>84</v>
      </c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>
        <v>21</v>
      </c>
      <c r="AN72" s="173"/>
      <c r="AO72" s="173"/>
      <c r="AP72" s="173"/>
      <c r="AQ72" s="173"/>
      <c r="AR72" s="173"/>
      <c r="AS72" s="173"/>
      <c r="AT72" s="173"/>
      <c r="AU72" s="173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</row>
    <row r="73" spans="1:60" outlineLevel="1" x14ac:dyDescent="0.2">
      <c r="A73" s="188"/>
      <c r="B73" s="177"/>
      <c r="C73" s="220" t="s">
        <v>175</v>
      </c>
      <c r="D73" s="212"/>
      <c r="E73" s="214">
        <v>8</v>
      </c>
      <c r="F73" s="184"/>
      <c r="G73" s="184"/>
      <c r="H73" s="184"/>
      <c r="I73" s="184"/>
      <c r="J73" s="184"/>
      <c r="K73" s="184"/>
      <c r="L73" s="185"/>
      <c r="M73" s="190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</row>
    <row r="74" spans="1:60" outlineLevel="1" x14ac:dyDescent="0.2">
      <c r="A74" s="188"/>
      <c r="B74" s="423" t="s">
        <v>176</v>
      </c>
      <c r="C74" s="424"/>
      <c r="D74" s="425"/>
      <c r="E74" s="426"/>
      <c r="F74" s="427"/>
      <c r="G74" s="428"/>
      <c r="H74" s="184"/>
      <c r="I74" s="184"/>
      <c r="J74" s="184"/>
      <c r="K74" s="184">
        <v>1</v>
      </c>
      <c r="L74" s="185"/>
      <c r="M74" s="190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</row>
    <row r="75" spans="1:60" outlineLevel="1" x14ac:dyDescent="0.2">
      <c r="A75" s="188">
        <v>13</v>
      </c>
      <c r="B75" s="177" t="s">
        <v>177</v>
      </c>
      <c r="C75" s="209" t="s">
        <v>178</v>
      </c>
      <c r="D75" s="179" t="s">
        <v>115</v>
      </c>
      <c r="E75" s="181">
        <v>392.40899999999999</v>
      </c>
      <c r="F75" s="186">
        <v>0</v>
      </c>
      <c r="G75" s="184">
        <f>E75*F75</f>
        <v>0</v>
      </c>
      <c r="H75" s="184">
        <v>1.2030000000000001E-2</v>
      </c>
      <c r="I75" s="184">
        <f>E75*H75</f>
        <v>4.7206802699999999</v>
      </c>
      <c r="J75" s="184">
        <v>0</v>
      </c>
      <c r="K75" s="184">
        <f>E75*J75</f>
        <v>0</v>
      </c>
      <c r="L75" s="185" t="s">
        <v>151</v>
      </c>
      <c r="M75" s="190" t="s">
        <v>84</v>
      </c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>
        <v>21</v>
      </c>
      <c r="AN75" s="173"/>
      <c r="AO75" s="173"/>
      <c r="AP75" s="173"/>
      <c r="AQ75" s="173"/>
      <c r="AR75" s="173"/>
      <c r="AS75" s="173"/>
      <c r="AT75" s="173"/>
      <c r="AU75" s="173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</row>
    <row r="76" spans="1:60" outlineLevel="1" x14ac:dyDescent="0.2">
      <c r="A76" s="188"/>
      <c r="B76" s="177"/>
      <c r="C76" s="418" t="s">
        <v>152</v>
      </c>
      <c r="D76" s="419"/>
      <c r="E76" s="420"/>
      <c r="F76" s="421"/>
      <c r="G76" s="422"/>
      <c r="H76" s="184"/>
      <c r="I76" s="184"/>
      <c r="J76" s="184"/>
      <c r="K76" s="184"/>
      <c r="L76" s="185"/>
      <c r="M76" s="190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173"/>
      <c r="AR76" s="173"/>
      <c r="AS76" s="173"/>
      <c r="AT76" s="173"/>
      <c r="AU76" s="173"/>
      <c r="AV76" s="173"/>
      <c r="AW76" s="173"/>
      <c r="AX76" s="173"/>
      <c r="AY76" s="173"/>
      <c r="AZ76" s="173"/>
      <c r="BA76" s="174" t="str">
        <f>C76</f>
        <v>Včetně pomocného pracovního lešení o výšce podlahy do 1900 mm a pro zatížení do 1,5 kPa.</v>
      </c>
      <c r="BB76" s="173"/>
      <c r="BC76" s="173"/>
      <c r="BD76" s="173"/>
      <c r="BE76" s="173"/>
      <c r="BF76" s="173"/>
      <c r="BG76" s="173"/>
      <c r="BH76" s="173"/>
    </row>
    <row r="77" spans="1:60" outlineLevel="1" x14ac:dyDescent="0.2">
      <c r="A77" s="188"/>
      <c r="B77" s="177"/>
      <c r="C77" s="220" t="s">
        <v>179</v>
      </c>
      <c r="D77" s="212"/>
      <c r="E77" s="214">
        <v>34.840000000000003</v>
      </c>
      <c r="F77" s="184"/>
      <c r="G77" s="184"/>
      <c r="H77" s="184"/>
      <c r="I77" s="184"/>
      <c r="J77" s="184"/>
      <c r="K77" s="184"/>
      <c r="L77" s="185"/>
      <c r="M77" s="190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  <c r="AS77" s="173"/>
      <c r="AT77" s="173"/>
      <c r="AU77" s="173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</row>
    <row r="78" spans="1:60" outlineLevel="1" x14ac:dyDescent="0.2">
      <c r="A78" s="188"/>
      <c r="B78" s="177"/>
      <c r="C78" s="220" t="s">
        <v>180</v>
      </c>
      <c r="D78" s="212"/>
      <c r="E78" s="214">
        <v>-11.122</v>
      </c>
      <c r="F78" s="184"/>
      <c r="G78" s="184"/>
      <c r="H78" s="184"/>
      <c r="I78" s="184"/>
      <c r="J78" s="184"/>
      <c r="K78" s="184"/>
      <c r="L78" s="185"/>
      <c r="M78" s="190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  <c r="AS78" s="173"/>
      <c r="AT78" s="173"/>
      <c r="AU78" s="173"/>
      <c r="AV78" s="173"/>
      <c r="AW78" s="173"/>
      <c r="AX78" s="173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</row>
    <row r="79" spans="1:60" outlineLevel="1" x14ac:dyDescent="0.2">
      <c r="A79" s="188"/>
      <c r="B79" s="177"/>
      <c r="C79" s="220" t="s">
        <v>181</v>
      </c>
      <c r="D79" s="212"/>
      <c r="E79" s="214">
        <v>2.75</v>
      </c>
      <c r="F79" s="184"/>
      <c r="G79" s="184"/>
      <c r="H79" s="184"/>
      <c r="I79" s="184"/>
      <c r="J79" s="184"/>
      <c r="K79" s="184"/>
      <c r="L79" s="185"/>
      <c r="M79" s="190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173"/>
      <c r="AP79" s="173"/>
      <c r="AQ79" s="173"/>
      <c r="AR79" s="173"/>
      <c r="AS79" s="173"/>
      <c r="AT79" s="173"/>
      <c r="AU79" s="173"/>
      <c r="AV79" s="173"/>
      <c r="AW79" s="173"/>
      <c r="AX79" s="173"/>
      <c r="AY79" s="173"/>
      <c r="AZ79" s="173"/>
      <c r="BA79" s="173"/>
      <c r="BB79" s="173"/>
      <c r="BC79" s="173"/>
      <c r="BD79" s="173"/>
      <c r="BE79" s="173"/>
      <c r="BF79" s="173"/>
      <c r="BG79" s="173"/>
      <c r="BH79" s="173"/>
    </row>
    <row r="80" spans="1:60" outlineLevel="1" x14ac:dyDescent="0.2">
      <c r="A80" s="188"/>
      <c r="B80" s="177"/>
      <c r="C80" s="220" t="s">
        <v>182</v>
      </c>
      <c r="D80" s="212"/>
      <c r="E80" s="214">
        <v>-0.97</v>
      </c>
      <c r="F80" s="184"/>
      <c r="G80" s="184"/>
      <c r="H80" s="184"/>
      <c r="I80" s="184"/>
      <c r="J80" s="184"/>
      <c r="K80" s="184"/>
      <c r="L80" s="185"/>
      <c r="M80" s="190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</row>
    <row r="81" spans="1:60" outlineLevel="1" x14ac:dyDescent="0.2">
      <c r="A81" s="188"/>
      <c r="B81" s="177"/>
      <c r="C81" s="220" t="s">
        <v>183</v>
      </c>
      <c r="D81" s="212"/>
      <c r="E81" s="214">
        <v>37.700000000000003</v>
      </c>
      <c r="F81" s="184"/>
      <c r="G81" s="184"/>
      <c r="H81" s="184"/>
      <c r="I81" s="184"/>
      <c r="J81" s="184"/>
      <c r="K81" s="184"/>
      <c r="L81" s="185"/>
      <c r="M81" s="190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</row>
    <row r="82" spans="1:60" outlineLevel="1" x14ac:dyDescent="0.2">
      <c r="A82" s="188"/>
      <c r="B82" s="177"/>
      <c r="C82" s="220" t="s">
        <v>184</v>
      </c>
      <c r="D82" s="212"/>
      <c r="E82" s="214">
        <v>-2.7759999999999998</v>
      </c>
      <c r="F82" s="184"/>
      <c r="G82" s="184"/>
      <c r="H82" s="184"/>
      <c r="I82" s="184"/>
      <c r="J82" s="184"/>
      <c r="K82" s="184"/>
      <c r="L82" s="185"/>
      <c r="M82" s="190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</row>
    <row r="83" spans="1:60" outlineLevel="1" x14ac:dyDescent="0.2">
      <c r="A83" s="188"/>
      <c r="B83" s="177"/>
      <c r="C83" s="220" t="s">
        <v>185</v>
      </c>
      <c r="D83" s="212"/>
      <c r="E83" s="214">
        <v>1.97</v>
      </c>
      <c r="F83" s="184"/>
      <c r="G83" s="184"/>
      <c r="H83" s="184"/>
      <c r="I83" s="184"/>
      <c r="J83" s="184"/>
      <c r="K83" s="184"/>
      <c r="L83" s="185"/>
      <c r="M83" s="190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3"/>
      <c r="AT83" s="173"/>
      <c r="AU83" s="173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</row>
    <row r="84" spans="1:60" outlineLevel="1" x14ac:dyDescent="0.2">
      <c r="A84" s="188"/>
      <c r="B84" s="177"/>
      <c r="C84" s="220" t="s">
        <v>186</v>
      </c>
      <c r="D84" s="212"/>
      <c r="E84" s="214">
        <v>40.82</v>
      </c>
      <c r="F84" s="184"/>
      <c r="G84" s="184"/>
      <c r="H84" s="184"/>
      <c r="I84" s="184"/>
      <c r="J84" s="184"/>
      <c r="K84" s="184"/>
      <c r="L84" s="185"/>
      <c r="M84" s="190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3"/>
      <c r="AT84" s="173"/>
      <c r="AU84" s="173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</row>
    <row r="85" spans="1:60" outlineLevel="1" x14ac:dyDescent="0.2">
      <c r="A85" s="188"/>
      <c r="B85" s="177"/>
      <c r="C85" s="220" t="s">
        <v>187</v>
      </c>
      <c r="D85" s="212"/>
      <c r="E85" s="214">
        <v>-4.173</v>
      </c>
      <c r="F85" s="184"/>
      <c r="G85" s="184"/>
      <c r="H85" s="184"/>
      <c r="I85" s="184"/>
      <c r="J85" s="184"/>
      <c r="K85" s="184"/>
      <c r="L85" s="185"/>
      <c r="M85" s="190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3"/>
      <c r="AU85" s="173"/>
      <c r="AV85" s="173"/>
      <c r="AW85" s="173"/>
      <c r="AX85" s="173"/>
      <c r="AY85" s="173"/>
      <c r="AZ85" s="173"/>
      <c r="BA85" s="173"/>
      <c r="BB85" s="173"/>
      <c r="BC85" s="173"/>
      <c r="BD85" s="173"/>
      <c r="BE85" s="173"/>
      <c r="BF85" s="173"/>
      <c r="BG85" s="173"/>
      <c r="BH85" s="173"/>
    </row>
    <row r="86" spans="1:60" outlineLevel="1" x14ac:dyDescent="0.2">
      <c r="A86" s="188"/>
      <c r="B86" s="177"/>
      <c r="C86" s="220" t="s">
        <v>188</v>
      </c>
      <c r="D86" s="212"/>
      <c r="E86" s="214">
        <v>2.92</v>
      </c>
      <c r="F86" s="184"/>
      <c r="G86" s="184"/>
      <c r="H86" s="184"/>
      <c r="I86" s="184"/>
      <c r="J86" s="184"/>
      <c r="K86" s="184"/>
      <c r="L86" s="185"/>
      <c r="M86" s="190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</row>
    <row r="87" spans="1:60" outlineLevel="1" x14ac:dyDescent="0.2">
      <c r="A87" s="188"/>
      <c r="B87" s="177"/>
      <c r="C87" s="220" t="s">
        <v>189</v>
      </c>
      <c r="D87" s="212"/>
      <c r="E87" s="214">
        <v>54.86</v>
      </c>
      <c r="F87" s="184"/>
      <c r="G87" s="184"/>
      <c r="H87" s="184"/>
      <c r="I87" s="184"/>
      <c r="J87" s="184"/>
      <c r="K87" s="184"/>
      <c r="L87" s="185"/>
      <c r="M87" s="190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</row>
    <row r="88" spans="1:60" outlineLevel="1" x14ac:dyDescent="0.2">
      <c r="A88" s="188"/>
      <c r="B88" s="177"/>
      <c r="C88" s="220" t="s">
        <v>190</v>
      </c>
      <c r="D88" s="212"/>
      <c r="E88" s="214">
        <v>-11.493</v>
      </c>
      <c r="F88" s="184"/>
      <c r="G88" s="184"/>
      <c r="H88" s="184"/>
      <c r="I88" s="184"/>
      <c r="J88" s="184"/>
      <c r="K88" s="184"/>
      <c r="L88" s="185"/>
      <c r="M88" s="190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</row>
    <row r="89" spans="1:60" outlineLevel="1" x14ac:dyDescent="0.2">
      <c r="A89" s="188"/>
      <c r="B89" s="177"/>
      <c r="C89" s="220" t="s">
        <v>191</v>
      </c>
      <c r="D89" s="212"/>
      <c r="E89" s="214">
        <v>6.12</v>
      </c>
      <c r="F89" s="184"/>
      <c r="G89" s="184"/>
      <c r="H89" s="184"/>
      <c r="I89" s="184"/>
      <c r="J89" s="184"/>
      <c r="K89" s="184"/>
      <c r="L89" s="185"/>
      <c r="M89" s="190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</row>
    <row r="90" spans="1:60" outlineLevel="1" x14ac:dyDescent="0.2">
      <c r="A90" s="188"/>
      <c r="B90" s="177"/>
      <c r="C90" s="220" t="s">
        <v>192</v>
      </c>
      <c r="D90" s="212"/>
      <c r="E90" s="214">
        <v>65.52</v>
      </c>
      <c r="F90" s="184"/>
      <c r="G90" s="184"/>
      <c r="H90" s="184"/>
      <c r="I90" s="184"/>
      <c r="J90" s="184"/>
      <c r="K90" s="184"/>
      <c r="L90" s="185"/>
      <c r="M90" s="190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</row>
    <row r="91" spans="1:60" outlineLevel="1" x14ac:dyDescent="0.2">
      <c r="A91" s="188"/>
      <c r="B91" s="177"/>
      <c r="C91" s="220" t="s">
        <v>193</v>
      </c>
      <c r="D91" s="212"/>
      <c r="E91" s="214">
        <v>-14.193</v>
      </c>
      <c r="F91" s="184"/>
      <c r="G91" s="184"/>
      <c r="H91" s="184"/>
      <c r="I91" s="184"/>
      <c r="J91" s="184"/>
      <c r="K91" s="184"/>
      <c r="L91" s="185"/>
      <c r="M91" s="190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</row>
    <row r="92" spans="1:60" outlineLevel="1" x14ac:dyDescent="0.2">
      <c r="A92" s="188"/>
      <c r="B92" s="177"/>
      <c r="C92" s="220" t="s">
        <v>194</v>
      </c>
      <c r="D92" s="212"/>
      <c r="E92" s="214">
        <v>5.67</v>
      </c>
      <c r="F92" s="184"/>
      <c r="G92" s="184"/>
      <c r="H92" s="184"/>
      <c r="I92" s="184"/>
      <c r="J92" s="184"/>
      <c r="K92" s="184"/>
      <c r="L92" s="185"/>
      <c r="M92" s="190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</row>
    <row r="93" spans="1:60" outlineLevel="1" x14ac:dyDescent="0.2">
      <c r="A93" s="188"/>
      <c r="B93" s="177"/>
      <c r="C93" s="220" t="s">
        <v>195</v>
      </c>
      <c r="D93" s="212"/>
      <c r="E93" s="214">
        <v>53.82</v>
      </c>
      <c r="F93" s="184"/>
      <c r="G93" s="184"/>
      <c r="H93" s="184"/>
      <c r="I93" s="184"/>
      <c r="J93" s="184"/>
      <c r="K93" s="184"/>
      <c r="L93" s="185"/>
      <c r="M93" s="190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</row>
    <row r="94" spans="1:60" outlineLevel="1" x14ac:dyDescent="0.2">
      <c r="A94" s="188"/>
      <c r="B94" s="177"/>
      <c r="C94" s="220" t="s">
        <v>196</v>
      </c>
      <c r="D94" s="212"/>
      <c r="E94" s="214">
        <v>-11.646000000000001</v>
      </c>
      <c r="F94" s="184"/>
      <c r="G94" s="184"/>
      <c r="H94" s="184"/>
      <c r="I94" s="184"/>
      <c r="J94" s="184"/>
      <c r="K94" s="184"/>
      <c r="L94" s="185"/>
      <c r="M94" s="190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/>
      <c r="AV94" s="173"/>
      <c r="AW94" s="173"/>
      <c r="AX94" s="173"/>
      <c r="AY94" s="173"/>
      <c r="AZ94" s="173"/>
      <c r="BA94" s="173"/>
      <c r="BB94" s="173"/>
      <c r="BC94" s="173"/>
      <c r="BD94" s="173"/>
      <c r="BE94" s="173"/>
      <c r="BF94" s="173"/>
      <c r="BG94" s="173"/>
      <c r="BH94" s="173"/>
    </row>
    <row r="95" spans="1:60" outlineLevel="1" x14ac:dyDescent="0.2">
      <c r="A95" s="188"/>
      <c r="B95" s="177"/>
      <c r="C95" s="220" t="s">
        <v>194</v>
      </c>
      <c r="D95" s="212"/>
      <c r="E95" s="214">
        <v>5.67</v>
      </c>
      <c r="F95" s="184"/>
      <c r="G95" s="184"/>
      <c r="H95" s="184"/>
      <c r="I95" s="184"/>
      <c r="J95" s="184"/>
      <c r="K95" s="184"/>
      <c r="L95" s="185"/>
      <c r="M95" s="190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/>
      <c r="AV95" s="173"/>
      <c r="AW95" s="173"/>
      <c r="AX95" s="173"/>
      <c r="AY95" s="173"/>
      <c r="AZ95" s="173"/>
      <c r="BA95" s="173"/>
      <c r="BB95" s="173"/>
      <c r="BC95" s="173"/>
      <c r="BD95" s="173"/>
      <c r="BE95" s="173"/>
      <c r="BF95" s="173"/>
      <c r="BG95" s="173"/>
      <c r="BH95" s="173"/>
    </row>
    <row r="96" spans="1:60" outlineLevel="1" x14ac:dyDescent="0.2">
      <c r="A96" s="188"/>
      <c r="B96" s="177"/>
      <c r="C96" s="220" t="s">
        <v>197</v>
      </c>
      <c r="D96" s="212"/>
      <c r="E96" s="214">
        <v>63.18</v>
      </c>
      <c r="F96" s="184"/>
      <c r="G96" s="184"/>
      <c r="H96" s="184"/>
      <c r="I96" s="184"/>
      <c r="J96" s="184"/>
      <c r="K96" s="184"/>
      <c r="L96" s="185"/>
      <c r="M96" s="190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</row>
    <row r="97" spans="1:60" outlineLevel="1" x14ac:dyDescent="0.2">
      <c r="A97" s="188"/>
      <c r="B97" s="177"/>
      <c r="C97" s="220" t="s">
        <v>198</v>
      </c>
      <c r="D97" s="212"/>
      <c r="E97" s="214">
        <v>-18.164999999999999</v>
      </c>
      <c r="F97" s="184"/>
      <c r="G97" s="184"/>
      <c r="H97" s="184"/>
      <c r="I97" s="184"/>
      <c r="J97" s="184"/>
      <c r="K97" s="184"/>
      <c r="L97" s="185"/>
      <c r="M97" s="190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/>
      <c r="AV97" s="173"/>
      <c r="AW97" s="173"/>
      <c r="AX97" s="173"/>
      <c r="AY97" s="173"/>
      <c r="AZ97" s="173"/>
      <c r="BA97" s="173"/>
      <c r="BB97" s="173"/>
      <c r="BC97" s="173"/>
      <c r="BD97" s="173"/>
      <c r="BE97" s="173"/>
      <c r="BF97" s="173"/>
      <c r="BG97" s="173"/>
      <c r="BH97" s="173"/>
    </row>
    <row r="98" spans="1:60" outlineLevel="1" x14ac:dyDescent="0.2">
      <c r="A98" s="188"/>
      <c r="B98" s="177"/>
      <c r="C98" s="220" t="s">
        <v>181</v>
      </c>
      <c r="D98" s="212"/>
      <c r="E98" s="214">
        <v>2.75</v>
      </c>
      <c r="F98" s="184"/>
      <c r="G98" s="184"/>
      <c r="H98" s="184"/>
      <c r="I98" s="184"/>
      <c r="J98" s="184"/>
      <c r="K98" s="184"/>
      <c r="L98" s="185"/>
      <c r="M98" s="190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</row>
    <row r="99" spans="1:60" outlineLevel="1" x14ac:dyDescent="0.2">
      <c r="A99" s="188"/>
      <c r="B99" s="177"/>
      <c r="C99" s="220" t="s">
        <v>199</v>
      </c>
      <c r="D99" s="212"/>
      <c r="E99" s="214">
        <v>-1.87</v>
      </c>
      <c r="F99" s="184"/>
      <c r="G99" s="184"/>
      <c r="H99" s="184"/>
      <c r="I99" s="184"/>
      <c r="J99" s="184"/>
      <c r="K99" s="184"/>
      <c r="L99" s="185"/>
      <c r="M99" s="190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</row>
    <row r="100" spans="1:60" outlineLevel="1" x14ac:dyDescent="0.2">
      <c r="A100" s="188"/>
      <c r="B100" s="177"/>
      <c r="C100" s="220" t="s">
        <v>200</v>
      </c>
      <c r="D100" s="212"/>
      <c r="E100" s="214">
        <v>43.94</v>
      </c>
      <c r="F100" s="184"/>
      <c r="G100" s="184"/>
      <c r="H100" s="184"/>
      <c r="I100" s="184"/>
      <c r="J100" s="184"/>
      <c r="K100" s="184"/>
      <c r="L100" s="185"/>
      <c r="M100" s="190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</row>
    <row r="101" spans="1:60" outlineLevel="1" x14ac:dyDescent="0.2">
      <c r="A101" s="188"/>
      <c r="B101" s="177"/>
      <c r="C101" s="220" t="s">
        <v>201</v>
      </c>
      <c r="D101" s="212"/>
      <c r="E101" s="214">
        <v>-2.9729999999999999</v>
      </c>
      <c r="F101" s="184"/>
      <c r="G101" s="184"/>
      <c r="H101" s="184"/>
      <c r="I101" s="184"/>
      <c r="J101" s="184"/>
      <c r="K101" s="184"/>
      <c r="L101" s="185"/>
      <c r="M101" s="190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</row>
    <row r="102" spans="1:60" outlineLevel="1" x14ac:dyDescent="0.2">
      <c r="A102" s="188"/>
      <c r="B102" s="177"/>
      <c r="C102" s="220" t="s">
        <v>202</v>
      </c>
      <c r="D102" s="212"/>
      <c r="E102" s="214">
        <v>2.0099999999999998</v>
      </c>
      <c r="F102" s="184"/>
      <c r="G102" s="184"/>
      <c r="H102" s="184"/>
      <c r="I102" s="184"/>
      <c r="J102" s="184"/>
      <c r="K102" s="184"/>
      <c r="L102" s="185"/>
      <c r="M102" s="190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</row>
    <row r="103" spans="1:60" outlineLevel="1" x14ac:dyDescent="0.2">
      <c r="A103" s="188"/>
      <c r="B103" s="177"/>
      <c r="C103" s="220" t="s">
        <v>203</v>
      </c>
      <c r="D103" s="212"/>
      <c r="E103" s="214">
        <v>41.55</v>
      </c>
      <c r="F103" s="184"/>
      <c r="G103" s="184"/>
      <c r="H103" s="184"/>
      <c r="I103" s="184"/>
      <c r="J103" s="184"/>
      <c r="K103" s="184"/>
      <c r="L103" s="185"/>
      <c r="M103" s="190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3"/>
      <c r="AW103" s="173"/>
      <c r="AX103" s="173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</row>
    <row r="104" spans="1:60" outlineLevel="1" x14ac:dyDescent="0.2">
      <c r="A104" s="188"/>
      <c r="B104" s="177"/>
      <c r="C104" s="220" t="s">
        <v>204</v>
      </c>
      <c r="D104" s="212"/>
      <c r="E104" s="214">
        <v>-4.1550000000000002</v>
      </c>
      <c r="F104" s="184"/>
      <c r="G104" s="184"/>
      <c r="H104" s="184"/>
      <c r="I104" s="184"/>
      <c r="J104" s="184"/>
      <c r="K104" s="184"/>
      <c r="L104" s="185"/>
      <c r="M104" s="190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</row>
    <row r="105" spans="1:60" outlineLevel="1" x14ac:dyDescent="0.2">
      <c r="A105" s="188"/>
      <c r="B105" s="177"/>
      <c r="C105" s="220" t="s">
        <v>202</v>
      </c>
      <c r="D105" s="212"/>
      <c r="E105" s="214">
        <v>2.0099999999999998</v>
      </c>
      <c r="F105" s="184"/>
      <c r="G105" s="184"/>
      <c r="H105" s="184"/>
      <c r="I105" s="184"/>
      <c r="J105" s="184"/>
      <c r="K105" s="184"/>
      <c r="L105" s="185"/>
      <c r="M105" s="190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</row>
    <row r="106" spans="1:60" outlineLevel="1" x14ac:dyDescent="0.2">
      <c r="A106" s="188"/>
      <c r="B106" s="177"/>
      <c r="C106" s="220" t="s">
        <v>205</v>
      </c>
      <c r="D106" s="212"/>
      <c r="E106" s="214">
        <v>-24.194500000000001</v>
      </c>
      <c r="F106" s="184"/>
      <c r="G106" s="184"/>
      <c r="H106" s="184"/>
      <c r="I106" s="184"/>
      <c r="J106" s="184"/>
      <c r="K106" s="184"/>
      <c r="L106" s="185"/>
      <c r="M106" s="190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</row>
    <row r="107" spans="1:60" outlineLevel="1" x14ac:dyDescent="0.2">
      <c r="A107" s="188"/>
      <c r="B107" s="177"/>
      <c r="C107" s="220" t="s">
        <v>206</v>
      </c>
      <c r="D107" s="212"/>
      <c r="E107" s="214">
        <v>-0.33500000000000002</v>
      </c>
      <c r="F107" s="184"/>
      <c r="G107" s="184"/>
      <c r="H107" s="184"/>
      <c r="I107" s="184"/>
      <c r="J107" s="184"/>
      <c r="K107" s="184"/>
      <c r="L107" s="185"/>
      <c r="M107" s="190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3"/>
      <c r="AL107" s="173"/>
      <c r="AM107" s="173"/>
      <c r="AN107" s="173"/>
      <c r="AO107" s="173"/>
      <c r="AP107" s="173"/>
      <c r="AQ107" s="173"/>
      <c r="AR107" s="173"/>
      <c r="AS107" s="173"/>
      <c r="AT107" s="173"/>
      <c r="AU107" s="173"/>
      <c r="AV107" s="173"/>
      <c r="AW107" s="173"/>
      <c r="AX107" s="173"/>
      <c r="AY107" s="173"/>
      <c r="AZ107" s="173"/>
      <c r="BA107" s="173"/>
      <c r="BB107" s="173"/>
      <c r="BC107" s="173"/>
      <c r="BD107" s="173"/>
      <c r="BE107" s="173"/>
      <c r="BF107" s="173"/>
      <c r="BG107" s="173"/>
      <c r="BH107" s="173"/>
    </row>
    <row r="108" spans="1:60" outlineLevel="1" x14ac:dyDescent="0.2">
      <c r="A108" s="188"/>
      <c r="B108" s="177"/>
      <c r="C108" s="220" t="s">
        <v>207</v>
      </c>
      <c r="D108" s="212"/>
      <c r="E108" s="214">
        <v>1.5389999999999999</v>
      </c>
      <c r="F108" s="184"/>
      <c r="G108" s="184"/>
      <c r="H108" s="184"/>
      <c r="I108" s="184"/>
      <c r="J108" s="184"/>
      <c r="K108" s="184"/>
      <c r="L108" s="185"/>
      <c r="M108" s="190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3"/>
      <c r="AM108" s="173"/>
      <c r="AN108" s="173"/>
      <c r="AO108" s="173"/>
      <c r="AP108" s="173"/>
      <c r="AQ108" s="173"/>
      <c r="AR108" s="173"/>
      <c r="AS108" s="173"/>
      <c r="AT108" s="173"/>
      <c r="AU108" s="173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</row>
    <row r="109" spans="1:60" outlineLevel="1" x14ac:dyDescent="0.2">
      <c r="A109" s="188"/>
      <c r="B109" s="177"/>
      <c r="C109" s="220" t="s">
        <v>208</v>
      </c>
      <c r="D109" s="212"/>
      <c r="E109" s="214">
        <v>25.48</v>
      </c>
      <c r="F109" s="184"/>
      <c r="G109" s="184"/>
      <c r="H109" s="184"/>
      <c r="I109" s="184"/>
      <c r="J109" s="184"/>
      <c r="K109" s="184"/>
      <c r="L109" s="185"/>
      <c r="M109" s="190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3"/>
      <c r="AN109" s="173"/>
      <c r="AO109" s="173"/>
      <c r="AP109" s="173"/>
      <c r="AQ109" s="173"/>
      <c r="AR109" s="173"/>
      <c r="AS109" s="173"/>
      <c r="AT109" s="173"/>
      <c r="AU109" s="173"/>
      <c r="AV109" s="173"/>
      <c r="AW109" s="173"/>
      <c r="AX109" s="173"/>
      <c r="AY109" s="173"/>
      <c r="AZ109" s="173"/>
      <c r="BA109" s="173"/>
      <c r="BB109" s="173"/>
      <c r="BC109" s="173"/>
      <c r="BD109" s="173"/>
      <c r="BE109" s="173"/>
      <c r="BF109" s="173"/>
      <c r="BG109" s="173"/>
      <c r="BH109" s="173"/>
    </row>
    <row r="110" spans="1:60" outlineLevel="1" x14ac:dyDescent="0.2">
      <c r="A110" s="188"/>
      <c r="B110" s="177"/>
      <c r="C110" s="220" t="s">
        <v>209</v>
      </c>
      <c r="D110" s="212"/>
      <c r="E110" s="214">
        <v>-2.613</v>
      </c>
      <c r="F110" s="184"/>
      <c r="G110" s="184"/>
      <c r="H110" s="184"/>
      <c r="I110" s="184"/>
      <c r="J110" s="184"/>
      <c r="K110" s="184"/>
      <c r="L110" s="185"/>
      <c r="M110" s="190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/>
      <c r="AV110" s="173"/>
      <c r="AW110" s="173"/>
      <c r="AX110" s="173"/>
      <c r="AY110" s="173"/>
      <c r="AZ110" s="173"/>
      <c r="BA110" s="173"/>
      <c r="BB110" s="173"/>
      <c r="BC110" s="173"/>
      <c r="BD110" s="173"/>
      <c r="BE110" s="173"/>
      <c r="BF110" s="173"/>
      <c r="BG110" s="173"/>
      <c r="BH110" s="173"/>
    </row>
    <row r="111" spans="1:60" outlineLevel="1" x14ac:dyDescent="0.2">
      <c r="A111" s="188"/>
      <c r="B111" s="177"/>
      <c r="C111" s="220" t="s">
        <v>210</v>
      </c>
      <c r="D111" s="212"/>
      <c r="E111" s="214">
        <v>1.34</v>
      </c>
      <c r="F111" s="184"/>
      <c r="G111" s="184"/>
      <c r="H111" s="184"/>
      <c r="I111" s="184"/>
      <c r="J111" s="184"/>
      <c r="K111" s="184"/>
      <c r="L111" s="185"/>
      <c r="M111" s="190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</row>
    <row r="112" spans="1:60" outlineLevel="1" x14ac:dyDescent="0.2">
      <c r="A112" s="188"/>
      <c r="B112" s="177"/>
      <c r="C112" s="220" t="s">
        <v>211</v>
      </c>
      <c r="D112" s="212"/>
      <c r="E112" s="214">
        <v>-4.9835000000000003</v>
      </c>
      <c r="F112" s="184"/>
      <c r="G112" s="184"/>
      <c r="H112" s="184"/>
      <c r="I112" s="184"/>
      <c r="J112" s="184"/>
      <c r="K112" s="184"/>
      <c r="L112" s="185"/>
      <c r="M112" s="190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3"/>
      <c r="AS112" s="173"/>
      <c r="AT112" s="173"/>
      <c r="AU112" s="173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</row>
    <row r="113" spans="1:60" outlineLevel="1" x14ac:dyDescent="0.2">
      <c r="A113" s="188"/>
      <c r="B113" s="177"/>
      <c r="C113" s="220" t="s">
        <v>212</v>
      </c>
      <c r="D113" s="212"/>
      <c r="E113" s="214">
        <v>-0.755</v>
      </c>
      <c r="F113" s="184"/>
      <c r="G113" s="184"/>
      <c r="H113" s="184"/>
      <c r="I113" s="184"/>
      <c r="J113" s="184"/>
      <c r="K113" s="184"/>
      <c r="L113" s="185"/>
      <c r="M113" s="190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3"/>
      <c r="AS113" s="173"/>
      <c r="AT113" s="173"/>
      <c r="AU113" s="173"/>
      <c r="AV113" s="173"/>
      <c r="AW113" s="173"/>
      <c r="AX113" s="173"/>
      <c r="AY113" s="173"/>
      <c r="AZ113" s="173"/>
      <c r="BA113" s="173"/>
      <c r="BB113" s="173"/>
      <c r="BC113" s="173"/>
      <c r="BD113" s="173"/>
      <c r="BE113" s="173"/>
      <c r="BF113" s="173"/>
      <c r="BG113" s="173"/>
      <c r="BH113" s="173"/>
    </row>
    <row r="114" spans="1:60" outlineLevel="1" x14ac:dyDescent="0.2">
      <c r="A114" s="188"/>
      <c r="B114" s="177"/>
      <c r="C114" s="220" t="s">
        <v>213</v>
      </c>
      <c r="D114" s="212"/>
      <c r="E114" s="214">
        <v>19.873999999999999</v>
      </c>
      <c r="F114" s="184"/>
      <c r="G114" s="184"/>
      <c r="H114" s="184"/>
      <c r="I114" s="184"/>
      <c r="J114" s="184"/>
      <c r="K114" s="184"/>
      <c r="L114" s="185"/>
      <c r="M114" s="190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3"/>
      <c r="AL114" s="173"/>
      <c r="AM114" s="173"/>
      <c r="AN114" s="173"/>
      <c r="AO114" s="173"/>
      <c r="AP114" s="173"/>
      <c r="AQ114" s="173"/>
      <c r="AR114" s="173"/>
      <c r="AS114" s="173"/>
      <c r="AT114" s="173"/>
      <c r="AU114" s="173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</row>
    <row r="115" spans="1:60" outlineLevel="1" x14ac:dyDescent="0.2">
      <c r="A115" s="188"/>
      <c r="B115" s="177"/>
      <c r="C115" s="220" t="s">
        <v>214</v>
      </c>
      <c r="D115" s="212"/>
      <c r="E115" s="214">
        <v>-1.2</v>
      </c>
      <c r="F115" s="184"/>
      <c r="G115" s="184"/>
      <c r="H115" s="184"/>
      <c r="I115" s="184"/>
      <c r="J115" s="184"/>
      <c r="K115" s="184"/>
      <c r="L115" s="185"/>
      <c r="M115" s="190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  <c r="AF115" s="173"/>
      <c r="AG115" s="173"/>
      <c r="AH115" s="173"/>
      <c r="AI115" s="173"/>
      <c r="AJ115" s="173"/>
      <c r="AK115" s="173"/>
      <c r="AL115" s="173"/>
      <c r="AM115" s="173"/>
      <c r="AN115" s="173"/>
      <c r="AO115" s="173"/>
      <c r="AP115" s="173"/>
      <c r="AQ115" s="173"/>
      <c r="AR115" s="173"/>
      <c r="AS115" s="173"/>
      <c r="AT115" s="173"/>
      <c r="AU115" s="173"/>
      <c r="AV115" s="173"/>
      <c r="AW115" s="173"/>
      <c r="AX115" s="173"/>
      <c r="AY115" s="173"/>
      <c r="AZ115" s="173"/>
      <c r="BA115" s="173"/>
      <c r="BB115" s="173"/>
      <c r="BC115" s="173"/>
      <c r="BD115" s="173"/>
      <c r="BE115" s="173"/>
      <c r="BF115" s="173"/>
      <c r="BG115" s="173"/>
      <c r="BH115" s="173"/>
    </row>
    <row r="116" spans="1:60" outlineLevel="1" x14ac:dyDescent="0.2">
      <c r="A116" s="188"/>
      <c r="B116" s="177"/>
      <c r="C116" s="220" t="s">
        <v>215</v>
      </c>
      <c r="D116" s="212"/>
      <c r="E116" s="214">
        <v>0.93</v>
      </c>
      <c r="F116" s="184"/>
      <c r="G116" s="184"/>
      <c r="H116" s="184"/>
      <c r="I116" s="184"/>
      <c r="J116" s="184"/>
      <c r="K116" s="184"/>
      <c r="L116" s="185"/>
      <c r="M116" s="190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/>
      <c r="AE116" s="173"/>
      <c r="AF116" s="173"/>
      <c r="AG116" s="173"/>
      <c r="AH116" s="173"/>
      <c r="AI116" s="173"/>
      <c r="AJ116" s="173"/>
      <c r="AK116" s="173"/>
      <c r="AL116" s="173"/>
      <c r="AM116" s="173"/>
      <c r="AN116" s="173"/>
      <c r="AO116" s="173"/>
      <c r="AP116" s="173"/>
      <c r="AQ116" s="173"/>
      <c r="AR116" s="173"/>
      <c r="AS116" s="173"/>
      <c r="AT116" s="173"/>
      <c r="AU116" s="173"/>
      <c r="AV116" s="173"/>
      <c r="AW116" s="173"/>
      <c r="AX116" s="173"/>
      <c r="AY116" s="173"/>
      <c r="AZ116" s="173"/>
      <c r="BA116" s="173"/>
      <c r="BB116" s="173"/>
      <c r="BC116" s="173"/>
      <c r="BD116" s="173"/>
      <c r="BE116" s="173"/>
      <c r="BF116" s="173"/>
      <c r="BG116" s="173"/>
      <c r="BH116" s="173"/>
    </row>
    <row r="117" spans="1:60" outlineLevel="1" x14ac:dyDescent="0.2">
      <c r="A117" s="188"/>
      <c r="B117" s="177"/>
      <c r="C117" s="220" t="s">
        <v>216</v>
      </c>
      <c r="D117" s="212"/>
      <c r="E117" s="214">
        <v>-7.2370000000000001</v>
      </c>
      <c r="F117" s="184"/>
      <c r="G117" s="184"/>
      <c r="H117" s="184"/>
      <c r="I117" s="184"/>
      <c r="J117" s="184"/>
      <c r="K117" s="184"/>
      <c r="L117" s="185"/>
      <c r="M117" s="190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3"/>
      <c r="AL117" s="173"/>
      <c r="AM117" s="173"/>
      <c r="AN117" s="173"/>
      <c r="AO117" s="173"/>
      <c r="AP117" s="173"/>
      <c r="AQ117" s="173"/>
      <c r="AR117" s="173"/>
      <c r="AS117" s="173"/>
      <c r="AT117" s="173"/>
      <c r="AU117" s="173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</row>
    <row r="118" spans="1:60" outlineLevel="1" x14ac:dyDescent="0.2">
      <c r="A118" s="188"/>
      <c r="B118" s="423" t="s">
        <v>217</v>
      </c>
      <c r="C118" s="424"/>
      <c r="D118" s="425"/>
      <c r="E118" s="426"/>
      <c r="F118" s="427"/>
      <c r="G118" s="428"/>
      <c r="H118" s="184"/>
      <c r="I118" s="184"/>
      <c r="J118" s="184"/>
      <c r="K118" s="184">
        <v>1</v>
      </c>
      <c r="L118" s="185"/>
      <c r="M118" s="190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</row>
    <row r="119" spans="1:60" outlineLevel="1" x14ac:dyDescent="0.2">
      <c r="A119" s="188"/>
      <c r="B119" s="423" t="s">
        <v>218</v>
      </c>
      <c r="C119" s="424"/>
      <c r="D119" s="425"/>
      <c r="E119" s="426"/>
      <c r="F119" s="427"/>
      <c r="G119" s="428"/>
      <c r="H119" s="184"/>
      <c r="I119" s="184"/>
      <c r="J119" s="184"/>
      <c r="K119" s="184"/>
      <c r="L119" s="185"/>
      <c r="M119" s="190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73"/>
      <c r="AS119" s="173"/>
      <c r="AT119" s="173"/>
      <c r="AU119" s="173"/>
      <c r="AV119" s="173"/>
      <c r="AW119" s="173"/>
      <c r="AX119" s="173"/>
      <c r="AY119" s="173"/>
      <c r="AZ119" s="173"/>
      <c r="BA119" s="173"/>
      <c r="BB119" s="173"/>
      <c r="BC119" s="173"/>
      <c r="BD119" s="173"/>
      <c r="BE119" s="173"/>
      <c r="BF119" s="173"/>
      <c r="BG119" s="173"/>
      <c r="BH119" s="173"/>
    </row>
    <row r="120" spans="1:60" outlineLevel="1" x14ac:dyDescent="0.2">
      <c r="A120" s="188">
        <v>14</v>
      </c>
      <c r="B120" s="177" t="s">
        <v>219</v>
      </c>
      <c r="C120" s="209" t="s">
        <v>220</v>
      </c>
      <c r="D120" s="179" t="s">
        <v>115</v>
      </c>
      <c r="E120" s="181">
        <v>0.6</v>
      </c>
      <c r="F120" s="186">
        <v>0</v>
      </c>
      <c r="G120" s="184">
        <f>E120*F120</f>
        <v>0</v>
      </c>
      <c r="H120" s="184">
        <v>3.6490000000000002E-2</v>
      </c>
      <c r="I120" s="184">
        <f>E120*H120</f>
        <v>2.1894E-2</v>
      </c>
      <c r="J120" s="184">
        <v>0</v>
      </c>
      <c r="K120" s="184">
        <f>E120*J120</f>
        <v>0</v>
      </c>
      <c r="L120" s="185" t="s">
        <v>151</v>
      </c>
      <c r="M120" s="190" t="s">
        <v>84</v>
      </c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>
        <v>21</v>
      </c>
      <c r="AN120" s="173"/>
      <c r="AO120" s="173"/>
      <c r="AP120" s="173"/>
      <c r="AQ120" s="173"/>
      <c r="AR120" s="173"/>
      <c r="AS120" s="173"/>
      <c r="AT120" s="173"/>
      <c r="AU120" s="173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</row>
    <row r="121" spans="1:60" outlineLevel="1" x14ac:dyDescent="0.2">
      <c r="A121" s="188"/>
      <c r="B121" s="177"/>
      <c r="C121" s="220" t="s">
        <v>221</v>
      </c>
      <c r="D121" s="212"/>
      <c r="E121" s="214">
        <v>0.6</v>
      </c>
      <c r="F121" s="184"/>
      <c r="G121" s="184"/>
      <c r="H121" s="184"/>
      <c r="I121" s="184"/>
      <c r="J121" s="184"/>
      <c r="K121" s="184"/>
      <c r="L121" s="185"/>
      <c r="M121" s="190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  <c r="AL121" s="173"/>
      <c r="AM121" s="173"/>
      <c r="AN121" s="173"/>
      <c r="AO121" s="173"/>
      <c r="AP121" s="173"/>
      <c r="AQ121" s="173"/>
      <c r="AR121" s="173"/>
      <c r="AS121" s="173"/>
      <c r="AT121" s="173"/>
      <c r="AU121" s="173"/>
      <c r="AV121" s="173"/>
      <c r="AW121" s="173"/>
      <c r="AX121" s="173"/>
      <c r="AY121" s="173"/>
      <c r="AZ121" s="173"/>
      <c r="BA121" s="173"/>
      <c r="BB121" s="173"/>
      <c r="BC121" s="173"/>
      <c r="BD121" s="173"/>
      <c r="BE121" s="173"/>
      <c r="BF121" s="173"/>
      <c r="BG121" s="173"/>
      <c r="BH121" s="173"/>
    </row>
    <row r="122" spans="1:60" outlineLevel="1" x14ac:dyDescent="0.2">
      <c r="A122" s="188"/>
      <c r="B122" s="423" t="s">
        <v>222</v>
      </c>
      <c r="C122" s="424"/>
      <c r="D122" s="425"/>
      <c r="E122" s="426"/>
      <c r="F122" s="427"/>
      <c r="G122" s="428"/>
      <c r="H122" s="184"/>
      <c r="I122" s="184"/>
      <c r="J122" s="184"/>
      <c r="K122" s="184">
        <v>1</v>
      </c>
      <c r="L122" s="185"/>
      <c r="M122" s="190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73"/>
      <c r="AT122" s="173"/>
      <c r="AU122" s="173"/>
      <c r="AV122" s="173"/>
      <c r="AW122" s="173"/>
      <c r="AX122" s="173"/>
      <c r="AY122" s="173"/>
      <c r="AZ122" s="173"/>
      <c r="BA122" s="173"/>
      <c r="BB122" s="173"/>
      <c r="BC122" s="173"/>
      <c r="BD122" s="173"/>
      <c r="BE122" s="173"/>
      <c r="BF122" s="173"/>
      <c r="BG122" s="173"/>
      <c r="BH122" s="173"/>
    </row>
    <row r="123" spans="1:60" outlineLevel="1" x14ac:dyDescent="0.2">
      <c r="A123" s="188"/>
      <c r="B123" s="423" t="s">
        <v>223</v>
      </c>
      <c r="C123" s="424"/>
      <c r="D123" s="425"/>
      <c r="E123" s="426"/>
      <c r="F123" s="427"/>
      <c r="G123" s="428"/>
      <c r="H123" s="184"/>
      <c r="I123" s="184"/>
      <c r="J123" s="184"/>
      <c r="K123" s="184"/>
      <c r="L123" s="185"/>
      <c r="M123" s="190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73"/>
      <c r="AS123" s="173"/>
      <c r="AT123" s="173"/>
      <c r="AU123" s="173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</row>
    <row r="124" spans="1:60" outlineLevel="1" x14ac:dyDescent="0.2">
      <c r="A124" s="188">
        <v>15</v>
      </c>
      <c r="B124" s="177" t="s">
        <v>224</v>
      </c>
      <c r="C124" s="209" t="s">
        <v>225</v>
      </c>
      <c r="D124" s="179" t="s">
        <v>115</v>
      </c>
      <c r="E124" s="181">
        <v>52.250500000000002</v>
      </c>
      <c r="F124" s="186">
        <v>0</v>
      </c>
      <c r="G124" s="184">
        <f>E124*F124</f>
        <v>0</v>
      </c>
      <c r="H124" s="184">
        <v>4.5580000000000002E-2</v>
      </c>
      <c r="I124" s="184">
        <f>E124*H124</f>
        <v>2.3815777900000001</v>
      </c>
      <c r="J124" s="184">
        <v>0</v>
      </c>
      <c r="K124" s="184">
        <f>E124*J124</f>
        <v>0</v>
      </c>
      <c r="L124" s="185" t="s">
        <v>116</v>
      </c>
      <c r="M124" s="190" t="s">
        <v>84</v>
      </c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>
        <v>21</v>
      </c>
      <c r="AN124" s="173"/>
      <c r="AO124" s="173"/>
      <c r="AP124" s="173"/>
      <c r="AQ124" s="173"/>
      <c r="AR124" s="173"/>
      <c r="AS124" s="173"/>
      <c r="AT124" s="173"/>
      <c r="AU124" s="173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</row>
    <row r="125" spans="1:60" outlineLevel="1" x14ac:dyDescent="0.2">
      <c r="A125" s="188"/>
      <c r="B125" s="177"/>
      <c r="C125" s="220" t="s">
        <v>226</v>
      </c>
      <c r="D125" s="212"/>
      <c r="E125" s="214">
        <v>9.6999999999999993</v>
      </c>
      <c r="F125" s="184"/>
      <c r="G125" s="184"/>
      <c r="H125" s="184"/>
      <c r="I125" s="184"/>
      <c r="J125" s="184"/>
      <c r="K125" s="184"/>
      <c r="L125" s="185"/>
      <c r="M125" s="190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3"/>
      <c r="AT125" s="173"/>
      <c r="AU125" s="173"/>
      <c r="AV125" s="173"/>
      <c r="AW125" s="173"/>
      <c r="AX125" s="173"/>
      <c r="AY125" s="173"/>
      <c r="AZ125" s="173"/>
      <c r="BA125" s="173"/>
      <c r="BB125" s="173"/>
      <c r="BC125" s="173"/>
      <c r="BD125" s="173"/>
      <c r="BE125" s="173"/>
      <c r="BF125" s="173"/>
      <c r="BG125" s="173"/>
      <c r="BH125" s="173"/>
    </row>
    <row r="126" spans="1:60" outlineLevel="1" x14ac:dyDescent="0.2">
      <c r="A126" s="188"/>
      <c r="B126" s="177"/>
      <c r="C126" s="220" t="s">
        <v>227</v>
      </c>
      <c r="D126" s="212"/>
      <c r="E126" s="214">
        <v>18.7</v>
      </c>
      <c r="F126" s="184"/>
      <c r="G126" s="184"/>
      <c r="H126" s="184"/>
      <c r="I126" s="184"/>
      <c r="J126" s="184"/>
      <c r="K126" s="184"/>
      <c r="L126" s="185"/>
      <c r="M126" s="190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73"/>
      <c r="AT126" s="173"/>
      <c r="AU126" s="173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</row>
    <row r="127" spans="1:60" outlineLevel="1" x14ac:dyDescent="0.2">
      <c r="A127" s="188"/>
      <c r="B127" s="177"/>
      <c r="C127" s="220" t="s">
        <v>228</v>
      </c>
      <c r="D127" s="212"/>
      <c r="E127" s="214">
        <v>14.515499999999999</v>
      </c>
      <c r="F127" s="184"/>
      <c r="G127" s="184"/>
      <c r="H127" s="184"/>
      <c r="I127" s="184"/>
      <c r="J127" s="184"/>
      <c r="K127" s="184"/>
      <c r="L127" s="185"/>
      <c r="M127" s="190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/>
      <c r="AV127" s="173"/>
      <c r="AW127" s="173"/>
      <c r="AX127" s="173"/>
      <c r="AY127" s="173"/>
      <c r="AZ127" s="173"/>
      <c r="BA127" s="173"/>
      <c r="BB127" s="173"/>
      <c r="BC127" s="173"/>
      <c r="BD127" s="173"/>
      <c r="BE127" s="173"/>
      <c r="BF127" s="173"/>
      <c r="BG127" s="173"/>
      <c r="BH127" s="173"/>
    </row>
    <row r="128" spans="1:60" outlineLevel="1" x14ac:dyDescent="0.2">
      <c r="A128" s="188"/>
      <c r="B128" s="177"/>
      <c r="C128" s="220" t="s">
        <v>229</v>
      </c>
      <c r="D128" s="212"/>
      <c r="E128" s="214">
        <v>0.44</v>
      </c>
      <c r="F128" s="184"/>
      <c r="G128" s="184"/>
      <c r="H128" s="184"/>
      <c r="I128" s="184"/>
      <c r="J128" s="184"/>
      <c r="K128" s="184"/>
      <c r="L128" s="185"/>
      <c r="M128" s="190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73"/>
      <c r="AT128" s="173"/>
      <c r="AU128" s="173"/>
      <c r="AV128" s="173"/>
      <c r="AW128" s="173"/>
      <c r="AX128" s="173"/>
      <c r="AY128" s="173"/>
      <c r="AZ128" s="173"/>
      <c r="BA128" s="173"/>
      <c r="BB128" s="173"/>
      <c r="BC128" s="173"/>
      <c r="BD128" s="173"/>
      <c r="BE128" s="173"/>
      <c r="BF128" s="173"/>
      <c r="BG128" s="173"/>
      <c r="BH128" s="173"/>
    </row>
    <row r="129" spans="1:60" outlineLevel="1" x14ac:dyDescent="0.2">
      <c r="A129" s="188"/>
      <c r="B129" s="177"/>
      <c r="C129" s="220" t="s">
        <v>230</v>
      </c>
      <c r="D129" s="212"/>
      <c r="E129" s="214">
        <v>3.19</v>
      </c>
      <c r="F129" s="184"/>
      <c r="G129" s="184"/>
      <c r="H129" s="184"/>
      <c r="I129" s="184"/>
      <c r="J129" s="184"/>
      <c r="K129" s="184"/>
      <c r="L129" s="185"/>
      <c r="M129" s="190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</row>
    <row r="130" spans="1:60" outlineLevel="1" x14ac:dyDescent="0.2">
      <c r="A130" s="188"/>
      <c r="B130" s="177"/>
      <c r="C130" s="220" t="s">
        <v>231</v>
      </c>
      <c r="D130" s="212"/>
      <c r="E130" s="214">
        <v>5.7050000000000001</v>
      </c>
      <c r="F130" s="184"/>
      <c r="G130" s="184"/>
      <c r="H130" s="184"/>
      <c r="I130" s="184"/>
      <c r="J130" s="184"/>
      <c r="K130" s="184"/>
      <c r="L130" s="185"/>
      <c r="M130" s="190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73"/>
      <c r="AT130" s="173"/>
      <c r="AU130" s="173"/>
      <c r="AV130" s="173"/>
      <c r="AW130" s="173"/>
      <c r="AX130" s="173"/>
      <c r="AY130" s="173"/>
      <c r="AZ130" s="173"/>
      <c r="BA130" s="173"/>
      <c r="BB130" s="173"/>
      <c r="BC130" s="173"/>
      <c r="BD130" s="173"/>
      <c r="BE130" s="173"/>
      <c r="BF130" s="173"/>
      <c r="BG130" s="173"/>
      <c r="BH130" s="173"/>
    </row>
    <row r="131" spans="1:60" outlineLevel="1" x14ac:dyDescent="0.2">
      <c r="A131" s="188"/>
      <c r="B131" s="423" t="s">
        <v>232</v>
      </c>
      <c r="C131" s="424"/>
      <c r="D131" s="425"/>
      <c r="E131" s="426"/>
      <c r="F131" s="427"/>
      <c r="G131" s="428"/>
      <c r="H131" s="184"/>
      <c r="I131" s="184"/>
      <c r="J131" s="184"/>
      <c r="K131" s="184">
        <v>1</v>
      </c>
      <c r="L131" s="185"/>
      <c r="M131" s="190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</row>
    <row r="132" spans="1:60" outlineLevel="1" x14ac:dyDescent="0.2">
      <c r="A132" s="188"/>
      <c r="B132" s="423" t="s">
        <v>233</v>
      </c>
      <c r="C132" s="424"/>
      <c r="D132" s="425"/>
      <c r="E132" s="426"/>
      <c r="F132" s="427"/>
      <c r="G132" s="428"/>
      <c r="H132" s="184"/>
      <c r="I132" s="184"/>
      <c r="J132" s="184"/>
      <c r="K132" s="184"/>
      <c r="L132" s="185"/>
      <c r="M132" s="190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/>
      <c r="AV132" s="173"/>
      <c r="AW132" s="173"/>
      <c r="AX132" s="173"/>
      <c r="AY132" s="173"/>
      <c r="AZ132" s="173"/>
      <c r="BA132" s="173"/>
      <c r="BB132" s="173"/>
      <c r="BC132" s="173"/>
      <c r="BD132" s="173"/>
      <c r="BE132" s="173"/>
      <c r="BF132" s="173"/>
      <c r="BG132" s="173"/>
      <c r="BH132" s="173"/>
    </row>
    <row r="133" spans="1:60" outlineLevel="1" x14ac:dyDescent="0.2">
      <c r="A133" s="188">
        <v>16</v>
      </c>
      <c r="B133" s="177" t="s">
        <v>234</v>
      </c>
      <c r="C133" s="209" t="s">
        <v>235</v>
      </c>
      <c r="D133" s="179" t="s">
        <v>115</v>
      </c>
      <c r="E133" s="181">
        <v>392.40899999999999</v>
      </c>
      <c r="F133" s="186">
        <v>0</v>
      </c>
      <c r="G133" s="184">
        <f>E133*F133</f>
        <v>0</v>
      </c>
      <c r="H133" s="184">
        <v>3.0000000000000001E-3</v>
      </c>
      <c r="I133" s="184">
        <f>E133*H133</f>
        <v>1.177227</v>
      </c>
      <c r="J133" s="184">
        <v>0</v>
      </c>
      <c r="K133" s="184">
        <f>E133*J133</f>
        <v>0</v>
      </c>
      <c r="L133" s="185" t="s">
        <v>116</v>
      </c>
      <c r="M133" s="190" t="s">
        <v>84</v>
      </c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>
        <v>21</v>
      </c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</row>
    <row r="134" spans="1:60" outlineLevel="1" x14ac:dyDescent="0.2">
      <c r="A134" s="188"/>
      <c r="B134" s="177"/>
      <c r="C134" s="220" t="s">
        <v>179</v>
      </c>
      <c r="D134" s="212"/>
      <c r="E134" s="214">
        <v>34.840000000000003</v>
      </c>
      <c r="F134" s="184"/>
      <c r="G134" s="184"/>
      <c r="H134" s="184"/>
      <c r="I134" s="184"/>
      <c r="J134" s="184"/>
      <c r="K134" s="184"/>
      <c r="L134" s="185"/>
      <c r="M134" s="190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/>
      <c r="AV134" s="173"/>
      <c r="AW134" s="173"/>
      <c r="AX134" s="173"/>
      <c r="AY134" s="173"/>
      <c r="AZ134" s="173"/>
      <c r="BA134" s="173"/>
      <c r="BB134" s="173"/>
      <c r="BC134" s="173"/>
      <c r="BD134" s="173"/>
      <c r="BE134" s="173"/>
      <c r="BF134" s="173"/>
      <c r="BG134" s="173"/>
      <c r="BH134" s="173"/>
    </row>
    <row r="135" spans="1:60" outlineLevel="1" x14ac:dyDescent="0.2">
      <c r="A135" s="188"/>
      <c r="B135" s="177"/>
      <c r="C135" s="220" t="s">
        <v>180</v>
      </c>
      <c r="D135" s="212"/>
      <c r="E135" s="214">
        <v>-11.122</v>
      </c>
      <c r="F135" s="184"/>
      <c r="G135" s="184"/>
      <c r="H135" s="184"/>
      <c r="I135" s="184"/>
      <c r="J135" s="184"/>
      <c r="K135" s="184"/>
      <c r="L135" s="185"/>
      <c r="M135" s="190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</row>
    <row r="136" spans="1:60" outlineLevel="1" x14ac:dyDescent="0.2">
      <c r="A136" s="188"/>
      <c r="B136" s="177"/>
      <c r="C136" s="220" t="s">
        <v>181</v>
      </c>
      <c r="D136" s="212"/>
      <c r="E136" s="214">
        <v>2.75</v>
      </c>
      <c r="F136" s="184"/>
      <c r="G136" s="184"/>
      <c r="H136" s="184"/>
      <c r="I136" s="184"/>
      <c r="J136" s="184"/>
      <c r="K136" s="184"/>
      <c r="L136" s="185"/>
      <c r="M136" s="190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</row>
    <row r="137" spans="1:60" outlineLevel="1" x14ac:dyDescent="0.2">
      <c r="A137" s="188"/>
      <c r="B137" s="177"/>
      <c r="C137" s="220" t="s">
        <v>182</v>
      </c>
      <c r="D137" s="212"/>
      <c r="E137" s="214">
        <v>-0.97</v>
      </c>
      <c r="F137" s="184"/>
      <c r="G137" s="184"/>
      <c r="H137" s="184"/>
      <c r="I137" s="184"/>
      <c r="J137" s="184"/>
      <c r="K137" s="184"/>
      <c r="L137" s="185"/>
      <c r="M137" s="190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</row>
    <row r="138" spans="1:60" outlineLevel="1" x14ac:dyDescent="0.2">
      <c r="A138" s="188"/>
      <c r="B138" s="177"/>
      <c r="C138" s="220" t="s">
        <v>183</v>
      </c>
      <c r="D138" s="212"/>
      <c r="E138" s="214">
        <v>37.700000000000003</v>
      </c>
      <c r="F138" s="184"/>
      <c r="G138" s="184"/>
      <c r="H138" s="184"/>
      <c r="I138" s="184"/>
      <c r="J138" s="184"/>
      <c r="K138" s="184"/>
      <c r="L138" s="185"/>
      <c r="M138" s="190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173"/>
      <c r="AP138" s="173"/>
      <c r="AQ138" s="173"/>
      <c r="AR138" s="173"/>
      <c r="AS138" s="173"/>
      <c r="AT138" s="173"/>
      <c r="AU138" s="173"/>
      <c r="AV138" s="173"/>
      <c r="AW138" s="173"/>
      <c r="AX138" s="173"/>
      <c r="AY138" s="173"/>
      <c r="AZ138" s="173"/>
      <c r="BA138" s="173"/>
      <c r="BB138" s="173"/>
      <c r="BC138" s="173"/>
      <c r="BD138" s="173"/>
      <c r="BE138" s="173"/>
      <c r="BF138" s="173"/>
      <c r="BG138" s="173"/>
      <c r="BH138" s="173"/>
    </row>
    <row r="139" spans="1:60" outlineLevel="1" x14ac:dyDescent="0.2">
      <c r="A139" s="188"/>
      <c r="B139" s="177"/>
      <c r="C139" s="220" t="s">
        <v>184</v>
      </c>
      <c r="D139" s="212"/>
      <c r="E139" s="214">
        <v>-2.7759999999999998</v>
      </c>
      <c r="F139" s="184"/>
      <c r="G139" s="184"/>
      <c r="H139" s="184"/>
      <c r="I139" s="184"/>
      <c r="J139" s="184"/>
      <c r="K139" s="184"/>
      <c r="L139" s="185"/>
      <c r="M139" s="190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</row>
    <row r="140" spans="1:60" outlineLevel="1" x14ac:dyDescent="0.2">
      <c r="A140" s="188"/>
      <c r="B140" s="177"/>
      <c r="C140" s="220" t="s">
        <v>185</v>
      </c>
      <c r="D140" s="212"/>
      <c r="E140" s="214">
        <v>1.97</v>
      </c>
      <c r="F140" s="184"/>
      <c r="G140" s="184"/>
      <c r="H140" s="184"/>
      <c r="I140" s="184"/>
      <c r="J140" s="184"/>
      <c r="K140" s="184"/>
      <c r="L140" s="185"/>
      <c r="M140" s="190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/>
      <c r="AV140" s="173"/>
      <c r="AW140" s="173"/>
      <c r="AX140" s="173"/>
      <c r="AY140" s="173"/>
      <c r="AZ140" s="173"/>
      <c r="BA140" s="173"/>
      <c r="BB140" s="173"/>
      <c r="BC140" s="173"/>
      <c r="BD140" s="173"/>
      <c r="BE140" s="173"/>
      <c r="BF140" s="173"/>
      <c r="BG140" s="173"/>
      <c r="BH140" s="173"/>
    </row>
    <row r="141" spans="1:60" outlineLevel="1" x14ac:dyDescent="0.2">
      <c r="A141" s="188"/>
      <c r="B141" s="177"/>
      <c r="C141" s="220" t="s">
        <v>186</v>
      </c>
      <c r="D141" s="212"/>
      <c r="E141" s="214">
        <v>40.82</v>
      </c>
      <c r="F141" s="184"/>
      <c r="G141" s="184"/>
      <c r="H141" s="184"/>
      <c r="I141" s="184"/>
      <c r="J141" s="184"/>
      <c r="K141" s="184"/>
      <c r="L141" s="185"/>
      <c r="M141" s="190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</row>
    <row r="142" spans="1:60" outlineLevel="1" x14ac:dyDescent="0.2">
      <c r="A142" s="188"/>
      <c r="B142" s="177"/>
      <c r="C142" s="220" t="s">
        <v>187</v>
      </c>
      <c r="D142" s="212"/>
      <c r="E142" s="214">
        <v>-4.173</v>
      </c>
      <c r="F142" s="184"/>
      <c r="G142" s="184"/>
      <c r="H142" s="184"/>
      <c r="I142" s="184"/>
      <c r="J142" s="184"/>
      <c r="K142" s="184"/>
      <c r="L142" s="185"/>
      <c r="M142" s="190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73"/>
      <c r="AT142" s="173"/>
      <c r="AU142" s="173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</row>
    <row r="143" spans="1:60" outlineLevel="1" x14ac:dyDescent="0.2">
      <c r="A143" s="188"/>
      <c r="B143" s="177"/>
      <c r="C143" s="220" t="s">
        <v>188</v>
      </c>
      <c r="D143" s="212"/>
      <c r="E143" s="214">
        <v>2.92</v>
      </c>
      <c r="F143" s="184"/>
      <c r="G143" s="184"/>
      <c r="H143" s="184"/>
      <c r="I143" s="184"/>
      <c r="J143" s="184"/>
      <c r="K143" s="184"/>
      <c r="L143" s="185"/>
      <c r="M143" s="190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</row>
    <row r="144" spans="1:60" outlineLevel="1" x14ac:dyDescent="0.2">
      <c r="A144" s="188"/>
      <c r="B144" s="177"/>
      <c r="C144" s="220" t="s">
        <v>189</v>
      </c>
      <c r="D144" s="212"/>
      <c r="E144" s="214">
        <v>54.86</v>
      </c>
      <c r="F144" s="184"/>
      <c r="G144" s="184"/>
      <c r="H144" s="184"/>
      <c r="I144" s="184"/>
      <c r="J144" s="184"/>
      <c r="K144" s="184"/>
      <c r="L144" s="185"/>
      <c r="M144" s="190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73"/>
      <c r="AR144" s="173"/>
      <c r="AS144" s="173"/>
      <c r="AT144" s="173"/>
      <c r="AU144" s="173"/>
      <c r="AV144" s="173"/>
      <c r="AW144" s="173"/>
      <c r="AX144" s="173"/>
      <c r="AY144" s="173"/>
      <c r="AZ144" s="173"/>
      <c r="BA144" s="173"/>
      <c r="BB144" s="173"/>
      <c r="BC144" s="173"/>
      <c r="BD144" s="173"/>
      <c r="BE144" s="173"/>
      <c r="BF144" s="173"/>
      <c r="BG144" s="173"/>
      <c r="BH144" s="173"/>
    </row>
    <row r="145" spans="1:60" outlineLevel="1" x14ac:dyDescent="0.2">
      <c r="A145" s="188"/>
      <c r="B145" s="177"/>
      <c r="C145" s="220" t="s">
        <v>190</v>
      </c>
      <c r="D145" s="212"/>
      <c r="E145" s="214">
        <v>-11.493</v>
      </c>
      <c r="F145" s="184"/>
      <c r="G145" s="184"/>
      <c r="H145" s="184"/>
      <c r="I145" s="184"/>
      <c r="J145" s="184"/>
      <c r="K145" s="184"/>
      <c r="L145" s="185"/>
      <c r="M145" s="190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</row>
    <row r="146" spans="1:60" outlineLevel="1" x14ac:dyDescent="0.2">
      <c r="A146" s="188"/>
      <c r="B146" s="177"/>
      <c r="C146" s="220" t="s">
        <v>191</v>
      </c>
      <c r="D146" s="212"/>
      <c r="E146" s="214">
        <v>6.12</v>
      </c>
      <c r="F146" s="184"/>
      <c r="G146" s="184"/>
      <c r="H146" s="184"/>
      <c r="I146" s="184"/>
      <c r="J146" s="184"/>
      <c r="K146" s="184"/>
      <c r="L146" s="185"/>
      <c r="M146" s="190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  <c r="AB146" s="173"/>
      <c r="AC146" s="173"/>
      <c r="AD146" s="173"/>
      <c r="AE146" s="173"/>
      <c r="AF146" s="173"/>
      <c r="AG146" s="173"/>
      <c r="AH146" s="173"/>
      <c r="AI146" s="173"/>
      <c r="AJ146" s="173"/>
      <c r="AK146" s="173"/>
      <c r="AL146" s="173"/>
      <c r="AM146" s="173"/>
      <c r="AN146" s="173"/>
      <c r="AO146" s="173"/>
      <c r="AP146" s="173"/>
      <c r="AQ146" s="173"/>
      <c r="AR146" s="173"/>
      <c r="AS146" s="173"/>
      <c r="AT146" s="173"/>
      <c r="AU146" s="173"/>
      <c r="AV146" s="173"/>
      <c r="AW146" s="173"/>
      <c r="AX146" s="173"/>
      <c r="AY146" s="173"/>
      <c r="AZ146" s="173"/>
      <c r="BA146" s="173"/>
      <c r="BB146" s="173"/>
      <c r="BC146" s="173"/>
      <c r="BD146" s="173"/>
      <c r="BE146" s="173"/>
      <c r="BF146" s="173"/>
      <c r="BG146" s="173"/>
      <c r="BH146" s="173"/>
    </row>
    <row r="147" spans="1:60" outlineLevel="1" x14ac:dyDescent="0.2">
      <c r="A147" s="188"/>
      <c r="B147" s="177"/>
      <c r="C147" s="220" t="s">
        <v>192</v>
      </c>
      <c r="D147" s="212"/>
      <c r="E147" s="214">
        <v>65.52</v>
      </c>
      <c r="F147" s="184"/>
      <c r="G147" s="184"/>
      <c r="H147" s="184"/>
      <c r="I147" s="184"/>
      <c r="J147" s="184"/>
      <c r="K147" s="184"/>
      <c r="L147" s="185"/>
      <c r="M147" s="190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  <c r="AB147" s="173"/>
      <c r="AC147" s="173"/>
      <c r="AD147" s="173"/>
      <c r="AE147" s="173"/>
      <c r="AF147" s="173"/>
      <c r="AG147" s="173"/>
      <c r="AH147" s="173"/>
      <c r="AI147" s="173"/>
      <c r="AJ147" s="173"/>
      <c r="AK147" s="173"/>
      <c r="AL147" s="173"/>
      <c r="AM147" s="173"/>
      <c r="AN147" s="173"/>
      <c r="AO147" s="173"/>
      <c r="AP147" s="173"/>
      <c r="AQ147" s="173"/>
      <c r="AR147" s="173"/>
      <c r="AS147" s="173"/>
      <c r="AT147" s="173"/>
      <c r="AU147" s="173"/>
      <c r="AV147" s="173"/>
      <c r="AW147" s="173"/>
      <c r="AX147" s="173"/>
      <c r="AY147" s="173"/>
      <c r="AZ147" s="173"/>
      <c r="BA147" s="173"/>
      <c r="BB147" s="173"/>
      <c r="BC147" s="173"/>
      <c r="BD147" s="173"/>
      <c r="BE147" s="173"/>
      <c r="BF147" s="173"/>
      <c r="BG147" s="173"/>
      <c r="BH147" s="173"/>
    </row>
    <row r="148" spans="1:60" outlineLevel="1" x14ac:dyDescent="0.2">
      <c r="A148" s="188"/>
      <c r="B148" s="177"/>
      <c r="C148" s="220" t="s">
        <v>193</v>
      </c>
      <c r="D148" s="212"/>
      <c r="E148" s="214">
        <v>-14.193</v>
      </c>
      <c r="F148" s="184"/>
      <c r="G148" s="184"/>
      <c r="H148" s="184"/>
      <c r="I148" s="184"/>
      <c r="J148" s="184"/>
      <c r="K148" s="184"/>
      <c r="L148" s="185"/>
      <c r="M148" s="190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  <c r="AB148" s="173"/>
      <c r="AC148" s="173"/>
      <c r="AD148" s="173"/>
      <c r="AE148" s="173"/>
      <c r="AF148" s="173"/>
      <c r="AG148" s="173"/>
      <c r="AH148" s="173"/>
      <c r="AI148" s="173"/>
      <c r="AJ148" s="173"/>
      <c r="AK148" s="173"/>
      <c r="AL148" s="173"/>
      <c r="AM148" s="173"/>
      <c r="AN148" s="173"/>
      <c r="AO148" s="173"/>
      <c r="AP148" s="173"/>
      <c r="AQ148" s="173"/>
      <c r="AR148" s="173"/>
      <c r="AS148" s="173"/>
      <c r="AT148" s="173"/>
      <c r="AU148" s="173"/>
      <c r="AV148" s="173"/>
      <c r="AW148" s="173"/>
      <c r="AX148" s="173"/>
      <c r="AY148" s="173"/>
      <c r="AZ148" s="173"/>
      <c r="BA148" s="173"/>
      <c r="BB148" s="173"/>
      <c r="BC148" s="173"/>
      <c r="BD148" s="173"/>
      <c r="BE148" s="173"/>
      <c r="BF148" s="173"/>
      <c r="BG148" s="173"/>
      <c r="BH148" s="173"/>
    </row>
    <row r="149" spans="1:60" outlineLevel="1" x14ac:dyDescent="0.2">
      <c r="A149" s="188"/>
      <c r="B149" s="177"/>
      <c r="C149" s="220" t="s">
        <v>194</v>
      </c>
      <c r="D149" s="212"/>
      <c r="E149" s="214">
        <v>5.67</v>
      </c>
      <c r="F149" s="184"/>
      <c r="G149" s="184"/>
      <c r="H149" s="184"/>
      <c r="I149" s="184"/>
      <c r="J149" s="184"/>
      <c r="K149" s="184"/>
      <c r="L149" s="185"/>
      <c r="M149" s="190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  <c r="AB149" s="173"/>
      <c r="AC149" s="173"/>
      <c r="AD149" s="173"/>
      <c r="AE149" s="173"/>
      <c r="AF149" s="173"/>
      <c r="AG149" s="173"/>
      <c r="AH149" s="173"/>
      <c r="AI149" s="173"/>
      <c r="AJ149" s="173"/>
      <c r="AK149" s="173"/>
      <c r="AL149" s="173"/>
      <c r="AM149" s="173"/>
      <c r="AN149" s="173"/>
      <c r="AO149" s="173"/>
      <c r="AP149" s="173"/>
      <c r="AQ149" s="173"/>
      <c r="AR149" s="173"/>
      <c r="AS149" s="173"/>
      <c r="AT149" s="173"/>
      <c r="AU149" s="173"/>
      <c r="AV149" s="173"/>
      <c r="AW149" s="173"/>
      <c r="AX149" s="173"/>
      <c r="AY149" s="173"/>
      <c r="AZ149" s="173"/>
      <c r="BA149" s="173"/>
      <c r="BB149" s="173"/>
      <c r="BC149" s="173"/>
      <c r="BD149" s="173"/>
      <c r="BE149" s="173"/>
      <c r="BF149" s="173"/>
      <c r="BG149" s="173"/>
      <c r="BH149" s="173"/>
    </row>
    <row r="150" spans="1:60" outlineLevel="1" x14ac:dyDescent="0.2">
      <c r="A150" s="188"/>
      <c r="B150" s="177"/>
      <c r="C150" s="220" t="s">
        <v>195</v>
      </c>
      <c r="D150" s="212"/>
      <c r="E150" s="214">
        <v>53.82</v>
      </c>
      <c r="F150" s="184"/>
      <c r="G150" s="184"/>
      <c r="H150" s="184"/>
      <c r="I150" s="184"/>
      <c r="J150" s="184"/>
      <c r="K150" s="184"/>
      <c r="L150" s="185"/>
      <c r="M150" s="190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  <c r="AB150" s="173"/>
      <c r="AC150" s="173"/>
      <c r="AD150" s="173"/>
      <c r="AE150" s="173"/>
      <c r="AF150" s="173"/>
      <c r="AG150" s="173"/>
      <c r="AH150" s="173"/>
      <c r="AI150" s="173"/>
      <c r="AJ150" s="173"/>
      <c r="AK150" s="173"/>
      <c r="AL150" s="173"/>
      <c r="AM150" s="173"/>
      <c r="AN150" s="173"/>
      <c r="AO150" s="173"/>
      <c r="AP150" s="173"/>
      <c r="AQ150" s="173"/>
      <c r="AR150" s="173"/>
      <c r="AS150" s="173"/>
      <c r="AT150" s="173"/>
      <c r="AU150" s="173"/>
      <c r="AV150" s="173"/>
      <c r="AW150" s="173"/>
      <c r="AX150" s="173"/>
      <c r="AY150" s="173"/>
      <c r="AZ150" s="173"/>
      <c r="BA150" s="173"/>
      <c r="BB150" s="173"/>
      <c r="BC150" s="173"/>
      <c r="BD150" s="173"/>
      <c r="BE150" s="173"/>
      <c r="BF150" s="173"/>
      <c r="BG150" s="173"/>
      <c r="BH150" s="173"/>
    </row>
    <row r="151" spans="1:60" outlineLevel="1" x14ac:dyDescent="0.2">
      <c r="A151" s="188"/>
      <c r="B151" s="177"/>
      <c r="C151" s="220" t="s">
        <v>196</v>
      </c>
      <c r="D151" s="212"/>
      <c r="E151" s="214">
        <v>-11.646000000000001</v>
      </c>
      <c r="F151" s="184"/>
      <c r="G151" s="184"/>
      <c r="H151" s="184"/>
      <c r="I151" s="184"/>
      <c r="J151" s="184"/>
      <c r="K151" s="184"/>
      <c r="L151" s="185"/>
      <c r="M151" s="190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  <c r="AB151" s="173"/>
      <c r="AC151" s="173"/>
      <c r="AD151" s="173"/>
      <c r="AE151" s="173"/>
      <c r="AF151" s="173"/>
      <c r="AG151" s="173"/>
      <c r="AH151" s="173"/>
      <c r="AI151" s="173"/>
      <c r="AJ151" s="173"/>
      <c r="AK151" s="173"/>
      <c r="AL151" s="173"/>
      <c r="AM151" s="173"/>
      <c r="AN151" s="173"/>
      <c r="AO151" s="173"/>
      <c r="AP151" s="173"/>
      <c r="AQ151" s="173"/>
      <c r="AR151" s="173"/>
      <c r="AS151" s="173"/>
      <c r="AT151" s="173"/>
      <c r="AU151" s="173"/>
      <c r="AV151" s="173"/>
      <c r="AW151" s="173"/>
      <c r="AX151" s="173"/>
      <c r="AY151" s="173"/>
      <c r="AZ151" s="173"/>
      <c r="BA151" s="173"/>
      <c r="BB151" s="173"/>
      <c r="BC151" s="173"/>
      <c r="BD151" s="173"/>
      <c r="BE151" s="173"/>
      <c r="BF151" s="173"/>
      <c r="BG151" s="173"/>
      <c r="BH151" s="173"/>
    </row>
    <row r="152" spans="1:60" outlineLevel="1" x14ac:dyDescent="0.2">
      <c r="A152" s="188"/>
      <c r="B152" s="177"/>
      <c r="C152" s="220" t="s">
        <v>194</v>
      </c>
      <c r="D152" s="212"/>
      <c r="E152" s="214">
        <v>5.67</v>
      </c>
      <c r="F152" s="184"/>
      <c r="G152" s="184"/>
      <c r="H152" s="184"/>
      <c r="I152" s="184"/>
      <c r="J152" s="184"/>
      <c r="K152" s="184"/>
      <c r="L152" s="185"/>
      <c r="M152" s="190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  <c r="AG152" s="173"/>
      <c r="AH152" s="173"/>
      <c r="AI152" s="173"/>
      <c r="AJ152" s="173"/>
      <c r="AK152" s="173"/>
      <c r="AL152" s="173"/>
      <c r="AM152" s="173"/>
      <c r="AN152" s="173"/>
      <c r="AO152" s="173"/>
      <c r="AP152" s="173"/>
      <c r="AQ152" s="173"/>
      <c r="AR152" s="173"/>
      <c r="AS152" s="173"/>
      <c r="AT152" s="173"/>
      <c r="AU152" s="173"/>
      <c r="AV152" s="173"/>
      <c r="AW152" s="173"/>
      <c r="AX152" s="173"/>
      <c r="AY152" s="173"/>
      <c r="AZ152" s="173"/>
      <c r="BA152" s="173"/>
      <c r="BB152" s="173"/>
      <c r="BC152" s="173"/>
      <c r="BD152" s="173"/>
      <c r="BE152" s="173"/>
      <c r="BF152" s="173"/>
      <c r="BG152" s="173"/>
      <c r="BH152" s="173"/>
    </row>
    <row r="153" spans="1:60" outlineLevel="1" x14ac:dyDescent="0.2">
      <c r="A153" s="188"/>
      <c r="B153" s="177"/>
      <c r="C153" s="220" t="s">
        <v>197</v>
      </c>
      <c r="D153" s="212"/>
      <c r="E153" s="214">
        <v>63.18</v>
      </c>
      <c r="F153" s="184"/>
      <c r="G153" s="184"/>
      <c r="H153" s="184"/>
      <c r="I153" s="184"/>
      <c r="J153" s="184"/>
      <c r="K153" s="184"/>
      <c r="L153" s="185"/>
      <c r="M153" s="190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  <c r="AA153" s="173"/>
      <c r="AB153" s="173"/>
      <c r="AC153" s="173"/>
      <c r="AD153" s="173"/>
      <c r="AE153" s="173"/>
      <c r="AF153" s="173"/>
      <c r="AG153" s="173"/>
      <c r="AH153" s="173"/>
      <c r="AI153" s="173"/>
      <c r="AJ153" s="173"/>
      <c r="AK153" s="173"/>
      <c r="AL153" s="173"/>
      <c r="AM153" s="173"/>
      <c r="AN153" s="173"/>
      <c r="AO153" s="173"/>
      <c r="AP153" s="173"/>
      <c r="AQ153" s="173"/>
      <c r="AR153" s="173"/>
      <c r="AS153" s="173"/>
      <c r="AT153" s="173"/>
      <c r="AU153" s="173"/>
      <c r="AV153" s="173"/>
      <c r="AW153" s="173"/>
      <c r="AX153" s="173"/>
      <c r="AY153" s="173"/>
      <c r="AZ153" s="173"/>
      <c r="BA153" s="173"/>
      <c r="BB153" s="173"/>
      <c r="BC153" s="173"/>
      <c r="BD153" s="173"/>
      <c r="BE153" s="173"/>
      <c r="BF153" s="173"/>
      <c r="BG153" s="173"/>
      <c r="BH153" s="173"/>
    </row>
    <row r="154" spans="1:60" outlineLevel="1" x14ac:dyDescent="0.2">
      <c r="A154" s="188"/>
      <c r="B154" s="177"/>
      <c r="C154" s="220" t="s">
        <v>198</v>
      </c>
      <c r="D154" s="212"/>
      <c r="E154" s="214">
        <v>-18.164999999999999</v>
      </c>
      <c r="F154" s="184"/>
      <c r="G154" s="184"/>
      <c r="H154" s="184"/>
      <c r="I154" s="184"/>
      <c r="J154" s="184"/>
      <c r="K154" s="184"/>
      <c r="L154" s="185"/>
      <c r="M154" s="190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  <c r="AP154" s="173"/>
      <c r="AQ154" s="173"/>
      <c r="AR154" s="173"/>
      <c r="AS154" s="173"/>
      <c r="AT154" s="173"/>
      <c r="AU154" s="173"/>
      <c r="AV154" s="173"/>
      <c r="AW154" s="173"/>
      <c r="AX154" s="173"/>
      <c r="AY154" s="173"/>
      <c r="AZ154" s="173"/>
      <c r="BA154" s="173"/>
      <c r="BB154" s="173"/>
      <c r="BC154" s="173"/>
      <c r="BD154" s="173"/>
      <c r="BE154" s="173"/>
      <c r="BF154" s="173"/>
      <c r="BG154" s="173"/>
      <c r="BH154" s="173"/>
    </row>
    <row r="155" spans="1:60" outlineLevel="1" x14ac:dyDescent="0.2">
      <c r="A155" s="188"/>
      <c r="B155" s="177"/>
      <c r="C155" s="220" t="s">
        <v>181</v>
      </c>
      <c r="D155" s="212"/>
      <c r="E155" s="214">
        <v>2.75</v>
      </c>
      <c r="F155" s="184"/>
      <c r="G155" s="184"/>
      <c r="H155" s="184"/>
      <c r="I155" s="184"/>
      <c r="J155" s="184"/>
      <c r="K155" s="184"/>
      <c r="L155" s="185"/>
      <c r="M155" s="190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  <c r="AB155" s="173"/>
      <c r="AC155" s="173"/>
      <c r="AD155" s="173"/>
      <c r="AE155" s="173"/>
      <c r="AF155" s="173"/>
      <c r="AG155" s="173"/>
      <c r="AH155" s="173"/>
      <c r="AI155" s="173"/>
      <c r="AJ155" s="173"/>
      <c r="AK155" s="173"/>
      <c r="AL155" s="173"/>
      <c r="AM155" s="173"/>
      <c r="AN155" s="173"/>
      <c r="AO155" s="173"/>
      <c r="AP155" s="173"/>
      <c r="AQ155" s="173"/>
      <c r="AR155" s="173"/>
      <c r="AS155" s="173"/>
      <c r="AT155" s="173"/>
      <c r="AU155" s="173"/>
      <c r="AV155" s="173"/>
      <c r="AW155" s="173"/>
      <c r="AX155" s="173"/>
      <c r="AY155" s="173"/>
      <c r="AZ155" s="173"/>
      <c r="BA155" s="173"/>
      <c r="BB155" s="173"/>
      <c r="BC155" s="173"/>
      <c r="BD155" s="173"/>
      <c r="BE155" s="173"/>
      <c r="BF155" s="173"/>
      <c r="BG155" s="173"/>
      <c r="BH155" s="173"/>
    </row>
    <row r="156" spans="1:60" outlineLevel="1" x14ac:dyDescent="0.2">
      <c r="A156" s="188"/>
      <c r="B156" s="177"/>
      <c r="C156" s="220" t="s">
        <v>199</v>
      </c>
      <c r="D156" s="212"/>
      <c r="E156" s="214">
        <v>-1.87</v>
      </c>
      <c r="F156" s="184"/>
      <c r="G156" s="184"/>
      <c r="H156" s="184"/>
      <c r="I156" s="184"/>
      <c r="J156" s="184"/>
      <c r="K156" s="184"/>
      <c r="L156" s="185"/>
      <c r="M156" s="190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  <c r="AP156" s="173"/>
      <c r="AQ156" s="173"/>
      <c r="AR156" s="173"/>
      <c r="AS156" s="173"/>
      <c r="AT156" s="173"/>
      <c r="AU156" s="173"/>
      <c r="AV156" s="173"/>
      <c r="AW156" s="173"/>
      <c r="AX156" s="173"/>
      <c r="AY156" s="173"/>
      <c r="AZ156" s="173"/>
      <c r="BA156" s="173"/>
      <c r="BB156" s="173"/>
      <c r="BC156" s="173"/>
      <c r="BD156" s="173"/>
      <c r="BE156" s="173"/>
      <c r="BF156" s="173"/>
      <c r="BG156" s="173"/>
      <c r="BH156" s="173"/>
    </row>
    <row r="157" spans="1:60" outlineLevel="1" x14ac:dyDescent="0.2">
      <c r="A157" s="188"/>
      <c r="B157" s="177"/>
      <c r="C157" s="220" t="s">
        <v>200</v>
      </c>
      <c r="D157" s="212"/>
      <c r="E157" s="214">
        <v>43.94</v>
      </c>
      <c r="F157" s="184"/>
      <c r="G157" s="184"/>
      <c r="H157" s="184"/>
      <c r="I157" s="184"/>
      <c r="J157" s="184"/>
      <c r="K157" s="184"/>
      <c r="L157" s="185"/>
      <c r="M157" s="190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  <c r="AP157" s="173"/>
      <c r="AQ157" s="173"/>
      <c r="AR157" s="173"/>
      <c r="AS157" s="173"/>
      <c r="AT157" s="173"/>
      <c r="AU157" s="173"/>
      <c r="AV157" s="173"/>
      <c r="AW157" s="173"/>
      <c r="AX157" s="173"/>
      <c r="AY157" s="173"/>
      <c r="AZ157" s="173"/>
      <c r="BA157" s="173"/>
      <c r="BB157" s="173"/>
      <c r="BC157" s="173"/>
      <c r="BD157" s="173"/>
      <c r="BE157" s="173"/>
      <c r="BF157" s="173"/>
      <c r="BG157" s="173"/>
      <c r="BH157" s="173"/>
    </row>
    <row r="158" spans="1:60" outlineLevel="1" x14ac:dyDescent="0.2">
      <c r="A158" s="188"/>
      <c r="B158" s="177"/>
      <c r="C158" s="220" t="s">
        <v>201</v>
      </c>
      <c r="D158" s="212"/>
      <c r="E158" s="214">
        <v>-2.9729999999999999</v>
      </c>
      <c r="F158" s="184"/>
      <c r="G158" s="184"/>
      <c r="H158" s="184"/>
      <c r="I158" s="184"/>
      <c r="J158" s="184"/>
      <c r="K158" s="184"/>
      <c r="L158" s="185"/>
      <c r="M158" s="190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  <c r="AB158" s="173"/>
      <c r="AC158" s="173"/>
      <c r="AD158" s="173"/>
      <c r="AE158" s="173"/>
      <c r="AF158" s="173"/>
      <c r="AG158" s="173"/>
      <c r="AH158" s="173"/>
      <c r="AI158" s="173"/>
      <c r="AJ158" s="173"/>
      <c r="AK158" s="173"/>
      <c r="AL158" s="173"/>
      <c r="AM158" s="173"/>
      <c r="AN158" s="173"/>
      <c r="AO158" s="173"/>
      <c r="AP158" s="173"/>
      <c r="AQ158" s="173"/>
      <c r="AR158" s="173"/>
      <c r="AS158" s="173"/>
      <c r="AT158" s="173"/>
      <c r="AU158" s="173"/>
      <c r="AV158" s="173"/>
      <c r="AW158" s="173"/>
      <c r="AX158" s="173"/>
      <c r="AY158" s="173"/>
      <c r="AZ158" s="173"/>
      <c r="BA158" s="173"/>
      <c r="BB158" s="173"/>
      <c r="BC158" s="173"/>
      <c r="BD158" s="173"/>
      <c r="BE158" s="173"/>
      <c r="BF158" s="173"/>
      <c r="BG158" s="173"/>
      <c r="BH158" s="173"/>
    </row>
    <row r="159" spans="1:60" outlineLevel="1" x14ac:dyDescent="0.2">
      <c r="A159" s="188"/>
      <c r="B159" s="177"/>
      <c r="C159" s="220" t="s">
        <v>202</v>
      </c>
      <c r="D159" s="212"/>
      <c r="E159" s="214">
        <v>2.0099999999999998</v>
      </c>
      <c r="F159" s="184"/>
      <c r="G159" s="184"/>
      <c r="H159" s="184"/>
      <c r="I159" s="184"/>
      <c r="J159" s="184"/>
      <c r="K159" s="184"/>
      <c r="L159" s="185"/>
      <c r="M159" s="190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173"/>
      <c r="AG159" s="173"/>
      <c r="AH159" s="173"/>
      <c r="AI159" s="173"/>
      <c r="AJ159" s="173"/>
      <c r="AK159" s="173"/>
      <c r="AL159" s="173"/>
      <c r="AM159" s="173"/>
      <c r="AN159" s="173"/>
      <c r="AO159" s="173"/>
      <c r="AP159" s="173"/>
      <c r="AQ159" s="173"/>
      <c r="AR159" s="173"/>
      <c r="AS159" s="173"/>
      <c r="AT159" s="173"/>
      <c r="AU159" s="173"/>
      <c r="AV159" s="173"/>
      <c r="AW159" s="173"/>
      <c r="AX159" s="173"/>
      <c r="AY159" s="173"/>
      <c r="AZ159" s="173"/>
      <c r="BA159" s="173"/>
      <c r="BB159" s="173"/>
      <c r="BC159" s="173"/>
      <c r="BD159" s="173"/>
      <c r="BE159" s="173"/>
      <c r="BF159" s="173"/>
      <c r="BG159" s="173"/>
      <c r="BH159" s="173"/>
    </row>
    <row r="160" spans="1:60" outlineLevel="1" x14ac:dyDescent="0.2">
      <c r="A160" s="188"/>
      <c r="B160" s="177"/>
      <c r="C160" s="220" t="s">
        <v>203</v>
      </c>
      <c r="D160" s="212"/>
      <c r="E160" s="214">
        <v>41.55</v>
      </c>
      <c r="F160" s="184"/>
      <c r="G160" s="184"/>
      <c r="H160" s="184"/>
      <c r="I160" s="184"/>
      <c r="J160" s="184"/>
      <c r="K160" s="184"/>
      <c r="L160" s="185"/>
      <c r="M160" s="190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173"/>
      <c r="AP160" s="173"/>
      <c r="AQ160" s="173"/>
      <c r="AR160" s="173"/>
      <c r="AS160" s="173"/>
      <c r="AT160" s="173"/>
      <c r="AU160" s="173"/>
      <c r="AV160" s="173"/>
      <c r="AW160" s="173"/>
      <c r="AX160" s="173"/>
      <c r="AY160" s="173"/>
      <c r="AZ160" s="173"/>
      <c r="BA160" s="173"/>
      <c r="BB160" s="173"/>
      <c r="BC160" s="173"/>
      <c r="BD160" s="173"/>
      <c r="BE160" s="173"/>
      <c r="BF160" s="173"/>
      <c r="BG160" s="173"/>
      <c r="BH160" s="173"/>
    </row>
    <row r="161" spans="1:60" outlineLevel="1" x14ac:dyDescent="0.2">
      <c r="A161" s="188"/>
      <c r="B161" s="177"/>
      <c r="C161" s="220" t="s">
        <v>204</v>
      </c>
      <c r="D161" s="212"/>
      <c r="E161" s="214">
        <v>-4.1550000000000002</v>
      </c>
      <c r="F161" s="184"/>
      <c r="G161" s="184"/>
      <c r="H161" s="184"/>
      <c r="I161" s="184"/>
      <c r="J161" s="184"/>
      <c r="K161" s="184"/>
      <c r="L161" s="185"/>
      <c r="M161" s="190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  <c r="AI161" s="173"/>
      <c r="AJ161" s="173"/>
      <c r="AK161" s="173"/>
      <c r="AL161" s="173"/>
      <c r="AM161" s="173"/>
      <c r="AN161" s="173"/>
      <c r="AO161" s="173"/>
      <c r="AP161" s="173"/>
      <c r="AQ161" s="173"/>
      <c r="AR161" s="173"/>
      <c r="AS161" s="173"/>
      <c r="AT161" s="173"/>
      <c r="AU161" s="173"/>
      <c r="AV161" s="173"/>
      <c r="AW161" s="173"/>
      <c r="AX161" s="173"/>
      <c r="AY161" s="173"/>
      <c r="AZ161" s="173"/>
      <c r="BA161" s="173"/>
      <c r="BB161" s="173"/>
      <c r="BC161" s="173"/>
      <c r="BD161" s="173"/>
      <c r="BE161" s="173"/>
      <c r="BF161" s="173"/>
      <c r="BG161" s="173"/>
      <c r="BH161" s="173"/>
    </row>
    <row r="162" spans="1:60" outlineLevel="1" x14ac:dyDescent="0.2">
      <c r="A162" s="188"/>
      <c r="B162" s="177"/>
      <c r="C162" s="220" t="s">
        <v>202</v>
      </c>
      <c r="D162" s="212"/>
      <c r="E162" s="214">
        <v>2.0099999999999998</v>
      </c>
      <c r="F162" s="184"/>
      <c r="G162" s="184"/>
      <c r="H162" s="184"/>
      <c r="I162" s="184"/>
      <c r="J162" s="184"/>
      <c r="K162" s="184"/>
      <c r="L162" s="185"/>
      <c r="M162" s="190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  <c r="AI162" s="173"/>
      <c r="AJ162" s="173"/>
      <c r="AK162" s="173"/>
      <c r="AL162" s="173"/>
      <c r="AM162" s="173"/>
      <c r="AN162" s="173"/>
      <c r="AO162" s="173"/>
      <c r="AP162" s="173"/>
      <c r="AQ162" s="173"/>
      <c r="AR162" s="173"/>
      <c r="AS162" s="173"/>
      <c r="AT162" s="173"/>
      <c r="AU162" s="173"/>
      <c r="AV162" s="173"/>
      <c r="AW162" s="173"/>
      <c r="AX162" s="173"/>
      <c r="AY162" s="173"/>
      <c r="AZ162" s="173"/>
      <c r="BA162" s="173"/>
      <c r="BB162" s="173"/>
      <c r="BC162" s="173"/>
      <c r="BD162" s="173"/>
      <c r="BE162" s="173"/>
      <c r="BF162" s="173"/>
      <c r="BG162" s="173"/>
      <c r="BH162" s="173"/>
    </row>
    <row r="163" spans="1:60" outlineLevel="1" x14ac:dyDescent="0.2">
      <c r="A163" s="188"/>
      <c r="B163" s="177"/>
      <c r="C163" s="220" t="s">
        <v>205</v>
      </c>
      <c r="D163" s="212"/>
      <c r="E163" s="214">
        <v>-24.194500000000001</v>
      </c>
      <c r="F163" s="184"/>
      <c r="G163" s="184"/>
      <c r="H163" s="184"/>
      <c r="I163" s="184"/>
      <c r="J163" s="184"/>
      <c r="K163" s="184"/>
      <c r="L163" s="185"/>
      <c r="M163" s="190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  <c r="AC163" s="173"/>
      <c r="AD163" s="173"/>
      <c r="AE163" s="173"/>
      <c r="AF163" s="173"/>
      <c r="AG163" s="173"/>
      <c r="AH163" s="173"/>
      <c r="AI163" s="173"/>
      <c r="AJ163" s="173"/>
      <c r="AK163" s="173"/>
      <c r="AL163" s="173"/>
      <c r="AM163" s="173"/>
      <c r="AN163" s="173"/>
      <c r="AO163" s="173"/>
      <c r="AP163" s="173"/>
      <c r="AQ163" s="173"/>
      <c r="AR163" s="173"/>
      <c r="AS163" s="173"/>
      <c r="AT163" s="173"/>
      <c r="AU163" s="173"/>
      <c r="AV163" s="173"/>
      <c r="AW163" s="173"/>
      <c r="AX163" s="173"/>
      <c r="AY163" s="173"/>
      <c r="AZ163" s="173"/>
      <c r="BA163" s="173"/>
      <c r="BB163" s="173"/>
      <c r="BC163" s="173"/>
      <c r="BD163" s="173"/>
      <c r="BE163" s="173"/>
      <c r="BF163" s="173"/>
      <c r="BG163" s="173"/>
      <c r="BH163" s="173"/>
    </row>
    <row r="164" spans="1:60" outlineLevel="1" x14ac:dyDescent="0.2">
      <c r="A164" s="188"/>
      <c r="B164" s="177"/>
      <c r="C164" s="220" t="s">
        <v>206</v>
      </c>
      <c r="D164" s="212"/>
      <c r="E164" s="214">
        <v>-0.33500000000000002</v>
      </c>
      <c r="F164" s="184"/>
      <c r="G164" s="184"/>
      <c r="H164" s="184"/>
      <c r="I164" s="184"/>
      <c r="J164" s="184"/>
      <c r="K164" s="184"/>
      <c r="L164" s="185"/>
      <c r="M164" s="190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  <c r="AC164" s="173"/>
      <c r="AD164" s="173"/>
      <c r="AE164" s="173"/>
      <c r="AF164" s="173"/>
      <c r="AG164" s="173"/>
      <c r="AH164" s="173"/>
      <c r="AI164" s="173"/>
      <c r="AJ164" s="173"/>
      <c r="AK164" s="173"/>
      <c r="AL164" s="173"/>
      <c r="AM164" s="173"/>
      <c r="AN164" s="173"/>
      <c r="AO164" s="173"/>
      <c r="AP164" s="173"/>
      <c r="AQ164" s="173"/>
      <c r="AR164" s="173"/>
      <c r="AS164" s="173"/>
      <c r="AT164" s="173"/>
      <c r="AU164" s="173"/>
      <c r="AV164" s="173"/>
      <c r="AW164" s="173"/>
      <c r="AX164" s="173"/>
      <c r="AY164" s="173"/>
      <c r="AZ164" s="173"/>
      <c r="BA164" s="173"/>
      <c r="BB164" s="173"/>
      <c r="BC164" s="173"/>
      <c r="BD164" s="173"/>
      <c r="BE164" s="173"/>
      <c r="BF164" s="173"/>
      <c r="BG164" s="173"/>
      <c r="BH164" s="173"/>
    </row>
    <row r="165" spans="1:60" outlineLevel="1" x14ac:dyDescent="0.2">
      <c r="A165" s="188"/>
      <c r="B165" s="177"/>
      <c r="C165" s="220" t="s">
        <v>207</v>
      </c>
      <c r="D165" s="212"/>
      <c r="E165" s="214">
        <v>1.5389999999999999</v>
      </c>
      <c r="F165" s="184"/>
      <c r="G165" s="184"/>
      <c r="H165" s="184"/>
      <c r="I165" s="184"/>
      <c r="J165" s="184"/>
      <c r="K165" s="184"/>
      <c r="L165" s="185"/>
      <c r="M165" s="190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  <c r="AI165" s="173"/>
      <c r="AJ165" s="173"/>
      <c r="AK165" s="173"/>
      <c r="AL165" s="173"/>
      <c r="AM165" s="173"/>
      <c r="AN165" s="173"/>
      <c r="AO165" s="173"/>
      <c r="AP165" s="173"/>
      <c r="AQ165" s="173"/>
      <c r="AR165" s="173"/>
      <c r="AS165" s="173"/>
      <c r="AT165" s="173"/>
      <c r="AU165" s="173"/>
      <c r="AV165" s="173"/>
      <c r="AW165" s="173"/>
      <c r="AX165" s="173"/>
      <c r="AY165" s="173"/>
      <c r="AZ165" s="173"/>
      <c r="BA165" s="173"/>
      <c r="BB165" s="173"/>
      <c r="BC165" s="173"/>
      <c r="BD165" s="173"/>
      <c r="BE165" s="173"/>
      <c r="BF165" s="173"/>
      <c r="BG165" s="173"/>
      <c r="BH165" s="173"/>
    </row>
    <row r="166" spans="1:60" outlineLevel="1" x14ac:dyDescent="0.2">
      <c r="A166" s="188"/>
      <c r="B166" s="177"/>
      <c r="C166" s="220" t="s">
        <v>208</v>
      </c>
      <c r="D166" s="212"/>
      <c r="E166" s="214">
        <v>25.48</v>
      </c>
      <c r="F166" s="184"/>
      <c r="G166" s="184"/>
      <c r="H166" s="184"/>
      <c r="I166" s="184"/>
      <c r="J166" s="184"/>
      <c r="K166" s="184"/>
      <c r="L166" s="185"/>
      <c r="M166" s="190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73"/>
      <c r="AH166" s="173"/>
      <c r="AI166" s="173"/>
      <c r="AJ166" s="173"/>
      <c r="AK166" s="173"/>
      <c r="AL166" s="173"/>
      <c r="AM166" s="173"/>
      <c r="AN166" s="173"/>
      <c r="AO166" s="173"/>
      <c r="AP166" s="173"/>
      <c r="AQ166" s="173"/>
      <c r="AR166" s="173"/>
      <c r="AS166" s="173"/>
      <c r="AT166" s="173"/>
      <c r="AU166" s="173"/>
      <c r="AV166" s="173"/>
      <c r="AW166" s="173"/>
      <c r="AX166" s="173"/>
      <c r="AY166" s="173"/>
      <c r="AZ166" s="173"/>
      <c r="BA166" s="173"/>
      <c r="BB166" s="173"/>
      <c r="BC166" s="173"/>
      <c r="BD166" s="173"/>
      <c r="BE166" s="173"/>
      <c r="BF166" s="173"/>
      <c r="BG166" s="173"/>
      <c r="BH166" s="173"/>
    </row>
    <row r="167" spans="1:60" outlineLevel="1" x14ac:dyDescent="0.2">
      <c r="A167" s="188"/>
      <c r="B167" s="177"/>
      <c r="C167" s="220" t="s">
        <v>209</v>
      </c>
      <c r="D167" s="212"/>
      <c r="E167" s="214">
        <v>-2.613</v>
      </c>
      <c r="F167" s="184"/>
      <c r="G167" s="184"/>
      <c r="H167" s="184"/>
      <c r="I167" s="184"/>
      <c r="J167" s="184"/>
      <c r="K167" s="184"/>
      <c r="L167" s="185"/>
      <c r="M167" s="190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  <c r="AB167" s="173"/>
      <c r="AC167" s="173"/>
      <c r="AD167" s="173"/>
      <c r="AE167" s="173"/>
      <c r="AF167" s="173"/>
      <c r="AG167" s="173"/>
      <c r="AH167" s="173"/>
      <c r="AI167" s="173"/>
      <c r="AJ167" s="173"/>
      <c r="AK167" s="173"/>
      <c r="AL167" s="173"/>
      <c r="AM167" s="173"/>
      <c r="AN167" s="173"/>
      <c r="AO167" s="173"/>
      <c r="AP167" s="173"/>
      <c r="AQ167" s="173"/>
      <c r="AR167" s="173"/>
      <c r="AS167" s="173"/>
      <c r="AT167" s="173"/>
      <c r="AU167" s="173"/>
      <c r="AV167" s="173"/>
      <c r="AW167" s="173"/>
      <c r="AX167" s="173"/>
      <c r="AY167" s="173"/>
      <c r="AZ167" s="173"/>
      <c r="BA167" s="173"/>
      <c r="BB167" s="173"/>
      <c r="BC167" s="173"/>
      <c r="BD167" s="173"/>
      <c r="BE167" s="173"/>
      <c r="BF167" s="173"/>
      <c r="BG167" s="173"/>
      <c r="BH167" s="173"/>
    </row>
    <row r="168" spans="1:60" outlineLevel="1" x14ac:dyDescent="0.2">
      <c r="A168" s="188"/>
      <c r="B168" s="177"/>
      <c r="C168" s="220" t="s">
        <v>210</v>
      </c>
      <c r="D168" s="212"/>
      <c r="E168" s="214">
        <v>1.34</v>
      </c>
      <c r="F168" s="184"/>
      <c r="G168" s="184"/>
      <c r="H168" s="184"/>
      <c r="I168" s="184"/>
      <c r="J168" s="184"/>
      <c r="K168" s="184"/>
      <c r="L168" s="185"/>
      <c r="M168" s="190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  <c r="AI168" s="173"/>
      <c r="AJ168" s="173"/>
      <c r="AK168" s="173"/>
      <c r="AL168" s="173"/>
      <c r="AM168" s="173"/>
      <c r="AN168" s="173"/>
      <c r="AO168" s="173"/>
      <c r="AP168" s="173"/>
      <c r="AQ168" s="173"/>
      <c r="AR168" s="173"/>
      <c r="AS168" s="173"/>
      <c r="AT168" s="173"/>
      <c r="AU168" s="173"/>
      <c r="AV168" s="173"/>
      <c r="AW168" s="173"/>
      <c r="AX168" s="173"/>
      <c r="AY168" s="173"/>
      <c r="AZ168" s="173"/>
      <c r="BA168" s="173"/>
      <c r="BB168" s="173"/>
      <c r="BC168" s="173"/>
      <c r="BD168" s="173"/>
      <c r="BE168" s="173"/>
      <c r="BF168" s="173"/>
      <c r="BG168" s="173"/>
      <c r="BH168" s="173"/>
    </row>
    <row r="169" spans="1:60" outlineLevel="1" x14ac:dyDescent="0.2">
      <c r="A169" s="188"/>
      <c r="B169" s="177"/>
      <c r="C169" s="220" t="s">
        <v>211</v>
      </c>
      <c r="D169" s="212"/>
      <c r="E169" s="214">
        <v>-4.9835000000000003</v>
      </c>
      <c r="F169" s="184"/>
      <c r="G169" s="184"/>
      <c r="H169" s="184"/>
      <c r="I169" s="184"/>
      <c r="J169" s="184"/>
      <c r="K169" s="184"/>
      <c r="L169" s="185"/>
      <c r="M169" s="190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/>
      <c r="AU169" s="173"/>
      <c r="AV169" s="173"/>
      <c r="AW169" s="173"/>
      <c r="AX169" s="173"/>
      <c r="AY169" s="173"/>
      <c r="AZ169" s="173"/>
      <c r="BA169" s="173"/>
      <c r="BB169" s="173"/>
      <c r="BC169" s="173"/>
      <c r="BD169" s="173"/>
      <c r="BE169" s="173"/>
      <c r="BF169" s="173"/>
      <c r="BG169" s="173"/>
      <c r="BH169" s="173"/>
    </row>
    <row r="170" spans="1:60" outlineLevel="1" x14ac:dyDescent="0.2">
      <c r="A170" s="188"/>
      <c r="B170" s="177"/>
      <c r="C170" s="220" t="s">
        <v>212</v>
      </c>
      <c r="D170" s="212"/>
      <c r="E170" s="214">
        <v>-0.755</v>
      </c>
      <c r="F170" s="184"/>
      <c r="G170" s="184"/>
      <c r="H170" s="184"/>
      <c r="I170" s="184"/>
      <c r="J170" s="184"/>
      <c r="K170" s="184"/>
      <c r="L170" s="185"/>
      <c r="M170" s="190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  <c r="AI170" s="173"/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/>
      <c r="AV170" s="173"/>
      <c r="AW170" s="173"/>
      <c r="AX170" s="173"/>
      <c r="AY170" s="173"/>
      <c r="AZ170" s="173"/>
      <c r="BA170" s="173"/>
      <c r="BB170" s="173"/>
      <c r="BC170" s="173"/>
      <c r="BD170" s="173"/>
      <c r="BE170" s="173"/>
      <c r="BF170" s="173"/>
      <c r="BG170" s="173"/>
      <c r="BH170" s="173"/>
    </row>
    <row r="171" spans="1:60" outlineLevel="1" x14ac:dyDescent="0.2">
      <c r="A171" s="188"/>
      <c r="B171" s="177"/>
      <c r="C171" s="220" t="s">
        <v>213</v>
      </c>
      <c r="D171" s="212"/>
      <c r="E171" s="214">
        <v>19.873999999999999</v>
      </c>
      <c r="F171" s="184"/>
      <c r="G171" s="184"/>
      <c r="H171" s="184"/>
      <c r="I171" s="184"/>
      <c r="J171" s="184"/>
      <c r="K171" s="184"/>
      <c r="L171" s="185"/>
      <c r="M171" s="190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  <c r="AI171" s="173"/>
      <c r="AJ171" s="173"/>
      <c r="AK171" s="173"/>
      <c r="AL171" s="173"/>
      <c r="AM171" s="173"/>
      <c r="AN171" s="173"/>
      <c r="AO171" s="173"/>
      <c r="AP171" s="173"/>
      <c r="AQ171" s="173"/>
      <c r="AR171" s="173"/>
      <c r="AS171" s="173"/>
      <c r="AT171" s="173"/>
      <c r="AU171" s="173"/>
      <c r="AV171" s="173"/>
      <c r="AW171" s="173"/>
      <c r="AX171" s="173"/>
      <c r="AY171" s="173"/>
      <c r="AZ171" s="173"/>
      <c r="BA171" s="173"/>
      <c r="BB171" s="173"/>
      <c r="BC171" s="173"/>
      <c r="BD171" s="173"/>
      <c r="BE171" s="173"/>
      <c r="BF171" s="173"/>
      <c r="BG171" s="173"/>
      <c r="BH171" s="173"/>
    </row>
    <row r="172" spans="1:60" outlineLevel="1" x14ac:dyDescent="0.2">
      <c r="A172" s="188"/>
      <c r="B172" s="177"/>
      <c r="C172" s="220" t="s">
        <v>214</v>
      </c>
      <c r="D172" s="212"/>
      <c r="E172" s="214">
        <v>-1.2</v>
      </c>
      <c r="F172" s="184"/>
      <c r="G172" s="184"/>
      <c r="H172" s="184"/>
      <c r="I172" s="184"/>
      <c r="J172" s="184"/>
      <c r="K172" s="184"/>
      <c r="L172" s="185"/>
      <c r="M172" s="190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  <c r="AC172" s="173"/>
      <c r="AD172" s="173"/>
      <c r="AE172" s="173"/>
      <c r="AF172" s="173"/>
      <c r="AG172" s="173"/>
      <c r="AH172" s="173"/>
      <c r="AI172" s="173"/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/>
      <c r="AU172" s="173"/>
      <c r="AV172" s="173"/>
      <c r="AW172" s="173"/>
      <c r="AX172" s="173"/>
      <c r="AY172" s="173"/>
      <c r="AZ172" s="173"/>
      <c r="BA172" s="173"/>
      <c r="BB172" s="173"/>
      <c r="BC172" s="173"/>
      <c r="BD172" s="173"/>
      <c r="BE172" s="173"/>
      <c r="BF172" s="173"/>
      <c r="BG172" s="173"/>
      <c r="BH172" s="173"/>
    </row>
    <row r="173" spans="1:60" outlineLevel="1" x14ac:dyDescent="0.2">
      <c r="A173" s="188"/>
      <c r="B173" s="177"/>
      <c r="C173" s="220" t="s">
        <v>215</v>
      </c>
      <c r="D173" s="212"/>
      <c r="E173" s="214">
        <v>0.93</v>
      </c>
      <c r="F173" s="184"/>
      <c r="G173" s="184"/>
      <c r="H173" s="184"/>
      <c r="I173" s="184"/>
      <c r="J173" s="184"/>
      <c r="K173" s="184"/>
      <c r="L173" s="185"/>
      <c r="M173" s="190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/>
      <c r="AV173" s="173"/>
      <c r="AW173" s="173"/>
      <c r="AX173" s="173"/>
      <c r="AY173" s="173"/>
      <c r="AZ173" s="173"/>
      <c r="BA173" s="173"/>
      <c r="BB173" s="173"/>
      <c r="BC173" s="173"/>
      <c r="BD173" s="173"/>
      <c r="BE173" s="173"/>
      <c r="BF173" s="173"/>
      <c r="BG173" s="173"/>
      <c r="BH173" s="173"/>
    </row>
    <row r="174" spans="1:60" outlineLevel="1" x14ac:dyDescent="0.2">
      <c r="A174" s="188"/>
      <c r="B174" s="177"/>
      <c r="C174" s="220" t="s">
        <v>216</v>
      </c>
      <c r="D174" s="212"/>
      <c r="E174" s="214">
        <v>-7.2370000000000001</v>
      </c>
      <c r="F174" s="184"/>
      <c r="G174" s="184"/>
      <c r="H174" s="184"/>
      <c r="I174" s="184"/>
      <c r="J174" s="184"/>
      <c r="K174" s="184"/>
      <c r="L174" s="185"/>
      <c r="M174" s="190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  <c r="AI174" s="173"/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3"/>
      <c r="AT174" s="173"/>
      <c r="AU174" s="173"/>
      <c r="AV174" s="173"/>
      <c r="AW174" s="173"/>
      <c r="AX174" s="173"/>
      <c r="AY174" s="173"/>
      <c r="AZ174" s="173"/>
      <c r="BA174" s="173"/>
      <c r="BB174" s="173"/>
      <c r="BC174" s="173"/>
      <c r="BD174" s="173"/>
      <c r="BE174" s="173"/>
      <c r="BF174" s="173"/>
      <c r="BG174" s="173"/>
      <c r="BH174" s="173"/>
    </row>
    <row r="175" spans="1:60" x14ac:dyDescent="0.2">
      <c r="A175" s="187" t="s">
        <v>76</v>
      </c>
      <c r="B175" s="176" t="s">
        <v>236</v>
      </c>
      <c r="C175" s="208" t="s">
        <v>237</v>
      </c>
      <c r="D175" s="178"/>
      <c r="E175" s="180"/>
      <c r="F175" s="440">
        <f>SUM(G176:G198)</f>
        <v>0</v>
      </c>
      <c r="G175" s="441"/>
      <c r="H175" s="182"/>
      <c r="I175" s="182">
        <f>SUM(I176:I198)</f>
        <v>1.4765021999999999</v>
      </c>
      <c r="J175" s="182"/>
      <c r="K175" s="182">
        <f>SUM(K176:K198)</f>
        <v>2</v>
      </c>
      <c r="L175" s="183"/>
      <c r="M175" s="189"/>
    </row>
    <row r="176" spans="1:60" outlineLevel="1" x14ac:dyDescent="0.2">
      <c r="A176" s="188"/>
      <c r="B176" s="434" t="s">
        <v>238</v>
      </c>
      <c r="C176" s="435"/>
      <c r="D176" s="436"/>
      <c r="E176" s="437"/>
      <c r="F176" s="438"/>
      <c r="G176" s="439"/>
      <c r="H176" s="184"/>
      <c r="I176" s="184"/>
      <c r="J176" s="184"/>
      <c r="K176" s="184">
        <v>1</v>
      </c>
      <c r="L176" s="185"/>
      <c r="M176" s="190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  <c r="AC176" s="173"/>
      <c r="AD176" s="173"/>
      <c r="AE176" s="173"/>
      <c r="AF176" s="173"/>
      <c r="AG176" s="173"/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3"/>
      <c r="AT176" s="173"/>
      <c r="AU176" s="173"/>
      <c r="AV176" s="173"/>
      <c r="AW176" s="173"/>
      <c r="AX176" s="173"/>
      <c r="AY176" s="173"/>
      <c r="AZ176" s="173"/>
      <c r="BA176" s="173"/>
      <c r="BB176" s="173"/>
      <c r="BC176" s="173"/>
      <c r="BD176" s="173"/>
      <c r="BE176" s="173"/>
      <c r="BF176" s="173"/>
      <c r="BG176" s="173"/>
      <c r="BH176" s="173"/>
    </row>
    <row r="177" spans="1:60" outlineLevel="1" x14ac:dyDescent="0.2">
      <c r="A177" s="188"/>
      <c r="B177" s="423" t="s">
        <v>239</v>
      </c>
      <c r="C177" s="424"/>
      <c r="D177" s="425"/>
      <c r="E177" s="426"/>
      <c r="F177" s="427"/>
      <c r="G177" s="428"/>
      <c r="H177" s="184"/>
      <c r="I177" s="184"/>
      <c r="J177" s="184"/>
      <c r="K177" s="184"/>
      <c r="L177" s="185"/>
      <c r="M177" s="190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/>
      <c r="AE177" s="173"/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3"/>
      <c r="AT177" s="173"/>
      <c r="AU177" s="173"/>
      <c r="AV177" s="173"/>
      <c r="AW177" s="173"/>
      <c r="AX177" s="173"/>
      <c r="AY177" s="173"/>
      <c r="AZ177" s="173"/>
      <c r="BA177" s="173"/>
      <c r="BB177" s="173"/>
      <c r="BC177" s="173"/>
      <c r="BD177" s="173"/>
      <c r="BE177" s="173"/>
      <c r="BF177" s="173"/>
      <c r="BG177" s="173"/>
      <c r="BH177" s="173"/>
    </row>
    <row r="178" spans="1:60" ht="33.75" outlineLevel="1" x14ac:dyDescent="0.2">
      <c r="A178" s="188">
        <v>17</v>
      </c>
      <c r="B178" s="177" t="s">
        <v>240</v>
      </c>
      <c r="C178" s="209" t="s">
        <v>241</v>
      </c>
      <c r="D178" s="179" t="s">
        <v>115</v>
      </c>
      <c r="E178" s="181">
        <v>15.9</v>
      </c>
      <c r="F178" s="186">
        <v>0</v>
      </c>
      <c r="G178" s="184">
        <f>E178*F178</f>
        <v>0</v>
      </c>
      <c r="H178" s="184">
        <v>0.06</v>
      </c>
      <c r="I178" s="184">
        <f>E178*H178</f>
        <v>0.95399999999999996</v>
      </c>
      <c r="J178" s="184">
        <v>0</v>
      </c>
      <c r="K178" s="184">
        <f>E178*J178</f>
        <v>0</v>
      </c>
      <c r="L178" s="185" t="s">
        <v>116</v>
      </c>
      <c r="M178" s="190" t="s">
        <v>84</v>
      </c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  <c r="AI178" s="173"/>
      <c r="AJ178" s="173"/>
      <c r="AK178" s="173"/>
      <c r="AL178" s="173"/>
      <c r="AM178" s="173">
        <v>21</v>
      </c>
      <c r="AN178" s="173"/>
      <c r="AO178" s="173"/>
      <c r="AP178" s="173"/>
      <c r="AQ178" s="173"/>
      <c r="AR178" s="173"/>
      <c r="AS178" s="173"/>
      <c r="AT178" s="173"/>
      <c r="AU178" s="173"/>
      <c r="AV178" s="173"/>
      <c r="AW178" s="173"/>
      <c r="AX178" s="173"/>
      <c r="AY178" s="173"/>
      <c r="AZ178" s="173"/>
      <c r="BA178" s="173"/>
      <c r="BB178" s="173"/>
      <c r="BC178" s="173"/>
      <c r="BD178" s="173"/>
      <c r="BE178" s="173"/>
      <c r="BF178" s="173"/>
      <c r="BG178" s="173"/>
      <c r="BH178" s="173"/>
    </row>
    <row r="179" spans="1:60" outlineLevel="1" x14ac:dyDescent="0.2">
      <c r="A179" s="188"/>
      <c r="B179" s="177"/>
      <c r="C179" s="220" t="s">
        <v>242</v>
      </c>
      <c r="D179" s="212"/>
      <c r="E179" s="214"/>
      <c r="F179" s="184"/>
      <c r="G179" s="184"/>
      <c r="H179" s="184"/>
      <c r="I179" s="184"/>
      <c r="J179" s="184"/>
      <c r="K179" s="184"/>
      <c r="L179" s="185"/>
      <c r="M179" s="190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/>
      <c r="AP179" s="173"/>
      <c r="AQ179" s="173"/>
      <c r="AR179" s="173"/>
      <c r="AS179" s="173"/>
      <c r="AT179" s="173"/>
      <c r="AU179" s="173"/>
      <c r="AV179" s="173"/>
      <c r="AW179" s="173"/>
      <c r="AX179" s="173"/>
      <c r="AY179" s="173"/>
      <c r="AZ179" s="173"/>
      <c r="BA179" s="173"/>
      <c r="BB179" s="173"/>
      <c r="BC179" s="173"/>
      <c r="BD179" s="173"/>
      <c r="BE179" s="173"/>
      <c r="BF179" s="173"/>
      <c r="BG179" s="173"/>
      <c r="BH179" s="173"/>
    </row>
    <row r="180" spans="1:60" outlineLevel="1" x14ac:dyDescent="0.2">
      <c r="A180" s="188"/>
      <c r="B180" s="177"/>
      <c r="C180" s="220" t="s">
        <v>243</v>
      </c>
      <c r="D180" s="212"/>
      <c r="E180" s="214">
        <v>14.5</v>
      </c>
      <c r="F180" s="184"/>
      <c r="G180" s="184"/>
      <c r="H180" s="184"/>
      <c r="I180" s="184"/>
      <c r="J180" s="184"/>
      <c r="K180" s="184"/>
      <c r="L180" s="185"/>
      <c r="M180" s="190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  <c r="AI180" s="173"/>
      <c r="AJ180" s="173"/>
      <c r="AK180" s="173"/>
      <c r="AL180" s="173"/>
      <c r="AM180" s="173"/>
      <c r="AN180" s="173"/>
      <c r="AO180" s="173"/>
      <c r="AP180" s="173"/>
      <c r="AQ180" s="173"/>
      <c r="AR180" s="173"/>
      <c r="AS180" s="173"/>
      <c r="AT180" s="173"/>
      <c r="AU180" s="173"/>
      <c r="AV180" s="173"/>
      <c r="AW180" s="173"/>
      <c r="AX180" s="173"/>
      <c r="AY180" s="173"/>
      <c r="AZ180" s="173"/>
      <c r="BA180" s="173"/>
      <c r="BB180" s="173"/>
      <c r="BC180" s="173"/>
      <c r="BD180" s="173"/>
      <c r="BE180" s="173"/>
      <c r="BF180" s="173"/>
      <c r="BG180" s="173"/>
      <c r="BH180" s="173"/>
    </row>
    <row r="181" spans="1:60" outlineLevel="1" x14ac:dyDescent="0.2">
      <c r="A181" s="188"/>
      <c r="B181" s="177"/>
      <c r="C181" s="220" t="s">
        <v>154</v>
      </c>
      <c r="D181" s="212"/>
      <c r="E181" s="214">
        <v>1.4</v>
      </c>
      <c r="F181" s="184"/>
      <c r="G181" s="184"/>
      <c r="H181" s="184"/>
      <c r="I181" s="184"/>
      <c r="J181" s="184"/>
      <c r="K181" s="184"/>
      <c r="L181" s="185"/>
      <c r="M181" s="190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/>
      <c r="AM181" s="173"/>
      <c r="AN181" s="173"/>
      <c r="AO181" s="173"/>
      <c r="AP181" s="173"/>
      <c r="AQ181" s="173"/>
      <c r="AR181" s="173"/>
      <c r="AS181" s="173"/>
      <c r="AT181" s="173"/>
      <c r="AU181" s="173"/>
      <c r="AV181" s="173"/>
      <c r="AW181" s="173"/>
      <c r="AX181" s="173"/>
      <c r="AY181" s="173"/>
      <c r="AZ181" s="173"/>
      <c r="BA181" s="173"/>
      <c r="BB181" s="173"/>
      <c r="BC181" s="173"/>
      <c r="BD181" s="173"/>
      <c r="BE181" s="173"/>
      <c r="BF181" s="173"/>
      <c r="BG181" s="173"/>
      <c r="BH181" s="173"/>
    </row>
    <row r="182" spans="1:60" outlineLevel="1" x14ac:dyDescent="0.2">
      <c r="A182" s="188">
        <v>18</v>
      </c>
      <c r="B182" s="177" t="s">
        <v>244</v>
      </c>
      <c r="C182" s="209" t="s">
        <v>245</v>
      </c>
      <c r="D182" s="179" t="s">
        <v>115</v>
      </c>
      <c r="E182" s="181">
        <v>15.9</v>
      </c>
      <c r="F182" s="186">
        <v>0</v>
      </c>
      <c r="G182" s="184">
        <f>E182*F182</f>
        <v>0</v>
      </c>
      <c r="H182" s="184">
        <v>1.8000000000000001E-4</v>
      </c>
      <c r="I182" s="184">
        <f>E182*H182</f>
        <v>2.8620000000000004E-3</v>
      </c>
      <c r="J182" s="184">
        <v>0</v>
      </c>
      <c r="K182" s="184">
        <f>E182*J182</f>
        <v>0</v>
      </c>
      <c r="L182" s="185" t="s">
        <v>116</v>
      </c>
      <c r="M182" s="190" t="s">
        <v>84</v>
      </c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/>
      <c r="AJ182" s="173"/>
      <c r="AK182" s="173"/>
      <c r="AL182" s="173"/>
      <c r="AM182" s="173">
        <v>21</v>
      </c>
      <c r="AN182" s="173"/>
      <c r="AO182" s="173"/>
      <c r="AP182" s="173"/>
      <c r="AQ182" s="173"/>
      <c r="AR182" s="173"/>
      <c r="AS182" s="173"/>
      <c r="AT182" s="173"/>
      <c r="AU182" s="173"/>
      <c r="AV182" s="173"/>
      <c r="AW182" s="173"/>
      <c r="AX182" s="173"/>
      <c r="AY182" s="173"/>
      <c r="AZ182" s="173"/>
      <c r="BA182" s="173"/>
      <c r="BB182" s="173"/>
      <c r="BC182" s="173"/>
      <c r="BD182" s="173"/>
      <c r="BE182" s="173"/>
      <c r="BF182" s="173"/>
      <c r="BG182" s="173"/>
      <c r="BH182" s="173"/>
    </row>
    <row r="183" spans="1:60" outlineLevel="1" x14ac:dyDescent="0.2">
      <c r="A183" s="188"/>
      <c r="B183" s="177"/>
      <c r="C183" s="220" t="s">
        <v>242</v>
      </c>
      <c r="D183" s="212"/>
      <c r="E183" s="214"/>
      <c r="F183" s="184"/>
      <c r="G183" s="184"/>
      <c r="H183" s="184"/>
      <c r="I183" s="184"/>
      <c r="J183" s="184"/>
      <c r="K183" s="184"/>
      <c r="L183" s="185"/>
      <c r="M183" s="190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/>
      <c r="AV183" s="173"/>
      <c r="AW183" s="173"/>
      <c r="AX183" s="173"/>
      <c r="AY183" s="173"/>
      <c r="AZ183" s="173"/>
      <c r="BA183" s="173"/>
      <c r="BB183" s="173"/>
      <c r="BC183" s="173"/>
      <c r="BD183" s="173"/>
      <c r="BE183" s="173"/>
      <c r="BF183" s="173"/>
      <c r="BG183" s="173"/>
      <c r="BH183" s="173"/>
    </row>
    <row r="184" spans="1:60" outlineLevel="1" x14ac:dyDescent="0.2">
      <c r="A184" s="188"/>
      <c r="B184" s="177"/>
      <c r="C184" s="220" t="s">
        <v>243</v>
      </c>
      <c r="D184" s="212"/>
      <c r="E184" s="214">
        <v>14.5</v>
      </c>
      <c r="F184" s="184"/>
      <c r="G184" s="184"/>
      <c r="H184" s="184"/>
      <c r="I184" s="184"/>
      <c r="J184" s="184"/>
      <c r="K184" s="184"/>
      <c r="L184" s="185"/>
      <c r="M184" s="190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  <c r="AB184" s="173"/>
      <c r="AC184" s="173"/>
      <c r="AD184" s="173"/>
      <c r="AE184" s="173"/>
      <c r="AF184" s="173"/>
      <c r="AG184" s="173"/>
      <c r="AH184" s="173"/>
      <c r="AI184" s="173"/>
      <c r="AJ184" s="173"/>
      <c r="AK184" s="173"/>
      <c r="AL184" s="173"/>
      <c r="AM184" s="173"/>
      <c r="AN184" s="173"/>
      <c r="AO184" s="173"/>
      <c r="AP184" s="173"/>
      <c r="AQ184" s="173"/>
      <c r="AR184" s="173"/>
      <c r="AS184" s="173"/>
      <c r="AT184" s="173"/>
      <c r="AU184" s="173"/>
      <c r="AV184" s="173"/>
      <c r="AW184" s="173"/>
      <c r="AX184" s="173"/>
      <c r="AY184" s="173"/>
      <c r="AZ184" s="173"/>
      <c r="BA184" s="173"/>
      <c r="BB184" s="173"/>
      <c r="BC184" s="173"/>
      <c r="BD184" s="173"/>
      <c r="BE184" s="173"/>
      <c r="BF184" s="173"/>
      <c r="BG184" s="173"/>
      <c r="BH184" s="173"/>
    </row>
    <row r="185" spans="1:60" outlineLevel="1" x14ac:dyDescent="0.2">
      <c r="A185" s="188"/>
      <c r="B185" s="177"/>
      <c r="C185" s="220" t="s">
        <v>154</v>
      </c>
      <c r="D185" s="212"/>
      <c r="E185" s="214">
        <v>1.4</v>
      </c>
      <c r="F185" s="184"/>
      <c r="G185" s="184"/>
      <c r="H185" s="184"/>
      <c r="I185" s="184"/>
      <c r="J185" s="184"/>
      <c r="K185" s="184"/>
      <c r="L185" s="185"/>
      <c r="M185" s="190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  <c r="AI185" s="173"/>
      <c r="AJ185" s="173"/>
      <c r="AK185" s="173"/>
      <c r="AL185" s="173"/>
      <c r="AM185" s="173"/>
      <c r="AN185" s="173"/>
      <c r="AO185" s="173"/>
      <c r="AP185" s="173"/>
      <c r="AQ185" s="173"/>
      <c r="AR185" s="173"/>
      <c r="AS185" s="173"/>
      <c r="AT185" s="173"/>
      <c r="AU185" s="173"/>
      <c r="AV185" s="173"/>
      <c r="AW185" s="173"/>
      <c r="AX185" s="173"/>
      <c r="AY185" s="173"/>
      <c r="AZ185" s="173"/>
      <c r="BA185" s="173"/>
      <c r="BB185" s="173"/>
      <c r="BC185" s="173"/>
      <c r="BD185" s="173"/>
      <c r="BE185" s="173"/>
      <c r="BF185" s="173"/>
      <c r="BG185" s="173"/>
      <c r="BH185" s="173"/>
    </row>
    <row r="186" spans="1:60" ht="33.75" outlineLevel="1" x14ac:dyDescent="0.2">
      <c r="A186" s="188">
        <v>19</v>
      </c>
      <c r="B186" s="177" t="s">
        <v>246</v>
      </c>
      <c r="C186" s="209" t="s">
        <v>247</v>
      </c>
      <c r="D186" s="179" t="s">
        <v>115</v>
      </c>
      <c r="E186" s="181">
        <v>135.5</v>
      </c>
      <c r="F186" s="186">
        <v>0</v>
      </c>
      <c r="G186" s="184">
        <f>E186*F186</f>
        <v>0</v>
      </c>
      <c r="H186" s="184">
        <v>3.5500000000000002E-3</v>
      </c>
      <c r="I186" s="184">
        <f>E186*H186</f>
        <v>0.48102500000000004</v>
      </c>
      <c r="J186" s="184">
        <v>0</v>
      </c>
      <c r="K186" s="184">
        <f>E186*J186</f>
        <v>0</v>
      </c>
      <c r="L186" s="185" t="s">
        <v>116</v>
      </c>
      <c r="M186" s="190" t="s">
        <v>84</v>
      </c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73"/>
      <c r="AH186" s="173"/>
      <c r="AI186" s="173"/>
      <c r="AJ186" s="173"/>
      <c r="AK186" s="173"/>
      <c r="AL186" s="173"/>
      <c r="AM186" s="173">
        <v>21</v>
      </c>
      <c r="AN186" s="173"/>
      <c r="AO186" s="173"/>
      <c r="AP186" s="173"/>
      <c r="AQ186" s="173"/>
      <c r="AR186" s="173"/>
      <c r="AS186" s="173"/>
      <c r="AT186" s="173"/>
      <c r="AU186" s="173"/>
      <c r="AV186" s="173"/>
      <c r="AW186" s="173"/>
      <c r="AX186" s="173"/>
      <c r="AY186" s="173"/>
      <c r="AZ186" s="173"/>
      <c r="BA186" s="173"/>
      <c r="BB186" s="173"/>
      <c r="BC186" s="173"/>
      <c r="BD186" s="173"/>
      <c r="BE186" s="173"/>
      <c r="BF186" s="173"/>
      <c r="BG186" s="173"/>
      <c r="BH186" s="173"/>
    </row>
    <row r="187" spans="1:60" outlineLevel="1" x14ac:dyDescent="0.2">
      <c r="A187" s="188"/>
      <c r="B187" s="177"/>
      <c r="C187" s="220" t="s">
        <v>248</v>
      </c>
      <c r="D187" s="212"/>
      <c r="E187" s="214"/>
      <c r="F187" s="184"/>
      <c r="G187" s="184"/>
      <c r="H187" s="184"/>
      <c r="I187" s="184"/>
      <c r="J187" s="184"/>
      <c r="K187" s="184"/>
      <c r="L187" s="185"/>
      <c r="M187" s="190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  <c r="AC187" s="173"/>
      <c r="AD187" s="173"/>
      <c r="AE187" s="173"/>
      <c r="AF187" s="173"/>
      <c r="AG187" s="173"/>
      <c r="AH187" s="173"/>
      <c r="AI187" s="173"/>
      <c r="AJ187" s="173"/>
      <c r="AK187" s="173"/>
      <c r="AL187" s="173"/>
      <c r="AM187" s="173"/>
      <c r="AN187" s="173"/>
      <c r="AO187" s="173"/>
      <c r="AP187" s="173"/>
      <c r="AQ187" s="173"/>
      <c r="AR187" s="173"/>
      <c r="AS187" s="173"/>
      <c r="AT187" s="173"/>
      <c r="AU187" s="173"/>
      <c r="AV187" s="173"/>
      <c r="AW187" s="173"/>
      <c r="AX187" s="173"/>
      <c r="AY187" s="173"/>
      <c r="AZ187" s="173"/>
      <c r="BA187" s="173"/>
      <c r="BB187" s="173"/>
      <c r="BC187" s="173"/>
      <c r="BD187" s="173"/>
      <c r="BE187" s="173"/>
      <c r="BF187" s="173"/>
      <c r="BG187" s="173"/>
      <c r="BH187" s="173"/>
    </row>
    <row r="188" spans="1:60" outlineLevel="1" x14ac:dyDescent="0.2">
      <c r="A188" s="188"/>
      <c r="B188" s="177"/>
      <c r="C188" s="220" t="s">
        <v>160</v>
      </c>
      <c r="D188" s="212"/>
      <c r="E188" s="214">
        <v>11.3</v>
      </c>
      <c r="F188" s="184"/>
      <c r="G188" s="184"/>
      <c r="H188" s="184"/>
      <c r="I188" s="184"/>
      <c r="J188" s="184"/>
      <c r="K188" s="184"/>
      <c r="L188" s="185"/>
      <c r="M188" s="190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  <c r="AI188" s="173"/>
      <c r="AJ188" s="173"/>
      <c r="AK188" s="173"/>
      <c r="AL188" s="173"/>
      <c r="AM188" s="173"/>
      <c r="AN188" s="173"/>
      <c r="AO188" s="173"/>
      <c r="AP188" s="173"/>
      <c r="AQ188" s="173"/>
      <c r="AR188" s="173"/>
      <c r="AS188" s="173"/>
      <c r="AT188" s="173"/>
      <c r="AU188" s="173"/>
      <c r="AV188" s="173"/>
      <c r="AW188" s="173"/>
      <c r="AX188" s="173"/>
      <c r="AY188" s="173"/>
      <c r="AZ188" s="173"/>
      <c r="BA188" s="173"/>
      <c r="BB188" s="173"/>
      <c r="BC188" s="173"/>
      <c r="BD188" s="173"/>
      <c r="BE188" s="173"/>
      <c r="BF188" s="173"/>
      <c r="BG188" s="173"/>
      <c r="BH188" s="173"/>
    </row>
    <row r="189" spans="1:60" outlineLevel="1" x14ac:dyDescent="0.2">
      <c r="A189" s="188"/>
      <c r="B189" s="177"/>
      <c r="C189" s="220" t="s">
        <v>161</v>
      </c>
      <c r="D189" s="212"/>
      <c r="E189" s="214">
        <v>14.3</v>
      </c>
      <c r="F189" s="184"/>
      <c r="G189" s="184"/>
      <c r="H189" s="184"/>
      <c r="I189" s="184"/>
      <c r="J189" s="184"/>
      <c r="K189" s="184"/>
      <c r="L189" s="185"/>
      <c r="M189" s="190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  <c r="AB189" s="173"/>
      <c r="AC189" s="173"/>
      <c r="AD189" s="173"/>
      <c r="AE189" s="173"/>
      <c r="AF189" s="173"/>
      <c r="AG189" s="173"/>
      <c r="AH189" s="173"/>
      <c r="AI189" s="173"/>
      <c r="AJ189" s="173"/>
      <c r="AK189" s="173"/>
      <c r="AL189" s="173"/>
      <c r="AM189" s="173"/>
      <c r="AN189" s="173"/>
      <c r="AO189" s="173"/>
      <c r="AP189" s="173"/>
      <c r="AQ189" s="173"/>
      <c r="AR189" s="173"/>
      <c r="AS189" s="173"/>
      <c r="AT189" s="173"/>
      <c r="AU189" s="173"/>
      <c r="AV189" s="173"/>
      <c r="AW189" s="173"/>
      <c r="AX189" s="173"/>
      <c r="AY189" s="173"/>
      <c r="AZ189" s="173"/>
      <c r="BA189" s="173"/>
      <c r="BB189" s="173"/>
      <c r="BC189" s="173"/>
      <c r="BD189" s="173"/>
      <c r="BE189" s="173"/>
      <c r="BF189" s="173"/>
      <c r="BG189" s="173"/>
      <c r="BH189" s="173"/>
    </row>
    <row r="190" spans="1:60" outlineLevel="1" x14ac:dyDescent="0.2">
      <c r="A190" s="188"/>
      <c r="B190" s="177"/>
      <c r="C190" s="220" t="s">
        <v>162</v>
      </c>
      <c r="D190" s="212"/>
      <c r="E190" s="214">
        <v>27.8</v>
      </c>
      <c r="F190" s="184"/>
      <c r="G190" s="184"/>
      <c r="H190" s="184"/>
      <c r="I190" s="184"/>
      <c r="J190" s="184"/>
      <c r="K190" s="184"/>
      <c r="L190" s="185"/>
      <c r="M190" s="190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  <c r="AB190" s="173"/>
      <c r="AC190" s="173"/>
      <c r="AD190" s="173"/>
      <c r="AE190" s="173"/>
      <c r="AF190" s="173"/>
      <c r="AG190" s="173"/>
      <c r="AH190" s="173"/>
      <c r="AI190" s="173"/>
      <c r="AJ190" s="173"/>
      <c r="AK190" s="173"/>
      <c r="AL190" s="173"/>
      <c r="AM190" s="173"/>
      <c r="AN190" s="173"/>
      <c r="AO190" s="173"/>
      <c r="AP190" s="173"/>
      <c r="AQ190" s="173"/>
      <c r="AR190" s="173"/>
      <c r="AS190" s="173"/>
      <c r="AT190" s="173"/>
      <c r="AU190" s="173"/>
      <c r="AV190" s="173"/>
      <c r="AW190" s="173"/>
      <c r="AX190" s="173"/>
      <c r="AY190" s="173"/>
      <c r="AZ190" s="173"/>
      <c r="BA190" s="173"/>
      <c r="BB190" s="173"/>
      <c r="BC190" s="173"/>
      <c r="BD190" s="173"/>
      <c r="BE190" s="173"/>
      <c r="BF190" s="173"/>
      <c r="BG190" s="173"/>
      <c r="BH190" s="173"/>
    </row>
    <row r="191" spans="1:60" outlineLevel="1" x14ac:dyDescent="0.2">
      <c r="A191" s="188"/>
      <c r="B191" s="177"/>
      <c r="C191" s="220" t="s">
        <v>163</v>
      </c>
      <c r="D191" s="212"/>
      <c r="E191" s="214">
        <v>38</v>
      </c>
      <c r="F191" s="184"/>
      <c r="G191" s="184"/>
      <c r="H191" s="184"/>
      <c r="I191" s="184"/>
      <c r="J191" s="184"/>
      <c r="K191" s="184"/>
      <c r="L191" s="185"/>
      <c r="M191" s="190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173"/>
      <c r="AG191" s="173"/>
      <c r="AH191" s="173"/>
      <c r="AI191" s="173"/>
      <c r="AJ191" s="173"/>
      <c r="AK191" s="173"/>
      <c r="AL191" s="173"/>
      <c r="AM191" s="173"/>
      <c r="AN191" s="173"/>
      <c r="AO191" s="173"/>
      <c r="AP191" s="173"/>
      <c r="AQ191" s="173"/>
      <c r="AR191" s="173"/>
      <c r="AS191" s="173"/>
      <c r="AT191" s="173"/>
      <c r="AU191" s="173"/>
      <c r="AV191" s="173"/>
      <c r="AW191" s="173"/>
      <c r="AX191" s="173"/>
      <c r="AY191" s="173"/>
      <c r="AZ191" s="173"/>
      <c r="BA191" s="173"/>
      <c r="BB191" s="173"/>
      <c r="BC191" s="173"/>
      <c r="BD191" s="173"/>
      <c r="BE191" s="173"/>
      <c r="BF191" s="173"/>
      <c r="BG191" s="173"/>
      <c r="BH191" s="173"/>
    </row>
    <row r="192" spans="1:60" outlineLevel="1" x14ac:dyDescent="0.2">
      <c r="A192" s="188"/>
      <c r="B192" s="177"/>
      <c r="C192" s="220" t="s">
        <v>164</v>
      </c>
      <c r="D192" s="212"/>
      <c r="E192" s="214">
        <v>26.8</v>
      </c>
      <c r="F192" s="184"/>
      <c r="G192" s="184"/>
      <c r="H192" s="184"/>
      <c r="I192" s="184"/>
      <c r="J192" s="184"/>
      <c r="K192" s="184"/>
      <c r="L192" s="185"/>
      <c r="M192" s="190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73"/>
      <c r="AH192" s="173"/>
      <c r="AI192" s="173"/>
      <c r="AJ192" s="173"/>
      <c r="AK192" s="173"/>
      <c r="AL192" s="173"/>
      <c r="AM192" s="173"/>
      <c r="AN192" s="173"/>
      <c r="AO192" s="173"/>
      <c r="AP192" s="173"/>
      <c r="AQ192" s="173"/>
      <c r="AR192" s="173"/>
      <c r="AS192" s="173"/>
      <c r="AT192" s="173"/>
      <c r="AU192" s="173"/>
      <c r="AV192" s="173"/>
      <c r="AW192" s="173"/>
      <c r="AX192" s="173"/>
      <c r="AY192" s="173"/>
      <c r="AZ192" s="173"/>
      <c r="BA192" s="173"/>
      <c r="BB192" s="173"/>
      <c r="BC192" s="173"/>
      <c r="BD192" s="173"/>
      <c r="BE192" s="173"/>
      <c r="BF192" s="173"/>
      <c r="BG192" s="173"/>
      <c r="BH192" s="173"/>
    </row>
    <row r="193" spans="1:60" outlineLevel="1" x14ac:dyDescent="0.2">
      <c r="A193" s="188"/>
      <c r="B193" s="177"/>
      <c r="C193" s="220" t="s">
        <v>166</v>
      </c>
      <c r="D193" s="212"/>
      <c r="E193" s="214">
        <v>17.3</v>
      </c>
      <c r="F193" s="184"/>
      <c r="G193" s="184"/>
      <c r="H193" s="184"/>
      <c r="I193" s="184"/>
      <c r="J193" s="184"/>
      <c r="K193" s="184"/>
      <c r="L193" s="185"/>
      <c r="M193" s="190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  <c r="AB193" s="173"/>
      <c r="AC193" s="173"/>
      <c r="AD193" s="173"/>
      <c r="AE193" s="173"/>
      <c r="AF193" s="173"/>
      <c r="AG193" s="173"/>
      <c r="AH193" s="173"/>
      <c r="AI193" s="173"/>
      <c r="AJ193" s="173"/>
      <c r="AK193" s="173"/>
      <c r="AL193" s="173"/>
      <c r="AM193" s="173"/>
      <c r="AN193" s="173"/>
      <c r="AO193" s="173"/>
      <c r="AP193" s="173"/>
      <c r="AQ193" s="173"/>
      <c r="AR193" s="173"/>
      <c r="AS193" s="173"/>
      <c r="AT193" s="173"/>
      <c r="AU193" s="173"/>
      <c r="AV193" s="173"/>
      <c r="AW193" s="173"/>
      <c r="AX193" s="173"/>
      <c r="AY193" s="173"/>
      <c r="AZ193" s="173"/>
      <c r="BA193" s="173"/>
      <c r="BB193" s="173"/>
      <c r="BC193" s="173"/>
      <c r="BD193" s="173"/>
      <c r="BE193" s="173"/>
      <c r="BF193" s="173"/>
      <c r="BG193" s="173"/>
      <c r="BH193" s="173"/>
    </row>
    <row r="194" spans="1:60" outlineLevel="1" x14ac:dyDescent="0.2">
      <c r="A194" s="188"/>
      <c r="B194" s="423" t="s">
        <v>249</v>
      </c>
      <c r="C194" s="424"/>
      <c r="D194" s="425"/>
      <c r="E194" s="426"/>
      <c r="F194" s="427"/>
      <c r="G194" s="428"/>
      <c r="H194" s="184"/>
      <c r="I194" s="184"/>
      <c r="J194" s="184"/>
      <c r="K194" s="184">
        <v>1</v>
      </c>
      <c r="L194" s="185"/>
      <c r="M194" s="190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  <c r="AI194" s="173"/>
      <c r="AJ194" s="173"/>
      <c r="AK194" s="173"/>
      <c r="AL194" s="173"/>
      <c r="AM194" s="173"/>
      <c r="AN194" s="173"/>
      <c r="AO194" s="173"/>
      <c r="AP194" s="173"/>
      <c r="AQ194" s="173"/>
      <c r="AR194" s="173"/>
      <c r="AS194" s="173"/>
      <c r="AT194" s="173"/>
      <c r="AU194" s="173"/>
      <c r="AV194" s="173"/>
      <c r="AW194" s="173"/>
      <c r="AX194" s="173"/>
      <c r="AY194" s="173"/>
      <c r="AZ194" s="173"/>
      <c r="BA194" s="173"/>
      <c r="BB194" s="173"/>
      <c r="BC194" s="173"/>
      <c r="BD194" s="173"/>
      <c r="BE194" s="173"/>
      <c r="BF194" s="173"/>
      <c r="BG194" s="173"/>
      <c r="BH194" s="173"/>
    </row>
    <row r="195" spans="1:60" ht="22.5" outlineLevel="1" x14ac:dyDescent="0.2">
      <c r="A195" s="188"/>
      <c r="B195" s="423" t="s">
        <v>250</v>
      </c>
      <c r="C195" s="424"/>
      <c r="D195" s="425"/>
      <c r="E195" s="426"/>
      <c r="F195" s="427"/>
      <c r="G195" s="428"/>
      <c r="H195" s="184"/>
      <c r="I195" s="184"/>
      <c r="J195" s="184"/>
      <c r="K195" s="184"/>
      <c r="L195" s="185"/>
      <c r="M195" s="190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  <c r="AI195" s="173"/>
      <c r="AJ195" s="173"/>
      <c r="AK195" s="173"/>
      <c r="AL195" s="173"/>
      <c r="AM195" s="173"/>
      <c r="AN195" s="173"/>
      <c r="AO195" s="173"/>
      <c r="AP195" s="173"/>
      <c r="AQ195" s="173"/>
      <c r="AR195" s="173"/>
      <c r="AS195" s="173"/>
      <c r="AT195" s="173"/>
      <c r="AU195" s="173"/>
      <c r="AV195" s="173"/>
      <c r="AW195" s="173"/>
      <c r="AX195" s="173"/>
      <c r="AY195" s="173"/>
      <c r="AZ195" s="174" t="str">
        <f>B195</f>
        <v>na zdivu jako podklad např. pod izolaci, na parapetech z prefabrikovaných dílců, pod oplechování apod., vodorovný nebo ve spádu do 15°, hlazený dřevěným hladítkem,</v>
      </c>
      <c r="BA195" s="173"/>
      <c r="BB195" s="173"/>
      <c r="BC195" s="173"/>
      <c r="BD195" s="173"/>
      <c r="BE195" s="173"/>
      <c r="BF195" s="173"/>
      <c r="BG195" s="173"/>
      <c r="BH195" s="173"/>
    </row>
    <row r="196" spans="1:60" outlineLevel="1" x14ac:dyDescent="0.2">
      <c r="A196" s="188">
        <v>20</v>
      </c>
      <c r="B196" s="177" t="s">
        <v>251</v>
      </c>
      <c r="C196" s="209" t="s">
        <v>252</v>
      </c>
      <c r="D196" s="179" t="s">
        <v>115</v>
      </c>
      <c r="E196" s="181">
        <v>0.52</v>
      </c>
      <c r="F196" s="186">
        <v>0</v>
      </c>
      <c r="G196" s="184">
        <f>E196*F196</f>
        <v>0</v>
      </c>
      <c r="H196" s="184">
        <v>7.4260000000000007E-2</v>
      </c>
      <c r="I196" s="184">
        <f>E196*H196</f>
        <v>3.8615200000000002E-2</v>
      </c>
      <c r="J196" s="184">
        <v>0</v>
      </c>
      <c r="K196" s="184">
        <f>E196*J196</f>
        <v>0</v>
      </c>
      <c r="L196" s="185" t="s">
        <v>116</v>
      </c>
      <c r="M196" s="190" t="s">
        <v>84</v>
      </c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  <c r="AI196" s="173"/>
      <c r="AJ196" s="173"/>
      <c r="AK196" s="173"/>
      <c r="AL196" s="173"/>
      <c r="AM196" s="173">
        <v>21</v>
      </c>
      <c r="AN196" s="173"/>
      <c r="AO196" s="173"/>
      <c r="AP196" s="173"/>
      <c r="AQ196" s="173"/>
      <c r="AR196" s="173"/>
      <c r="AS196" s="173"/>
      <c r="AT196" s="173"/>
      <c r="AU196" s="173"/>
      <c r="AV196" s="173"/>
      <c r="AW196" s="173"/>
      <c r="AX196" s="173"/>
      <c r="AY196" s="173"/>
      <c r="AZ196" s="173"/>
      <c r="BA196" s="173"/>
      <c r="BB196" s="173"/>
      <c r="BC196" s="173"/>
      <c r="BD196" s="173"/>
      <c r="BE196" s="173"/>
      <c r="BF196" s="173"/>
      <c r="BG196" s="173"/>
      <c r="BH196" s="173"/>
    </row>
    <row r="197" spans="1:60" outlineLevel="1" x14ac:dyDescent="0.2">
      <c r="A197" s="188"/>
      <c r="B197" s="177"/>
      <c r="C197" s="220" t="s">
        <v>253</v>
      </c>
      <c r="D197" s="212"/>
      <c r="E197" s="214">
        <v>0.33</v>
      </c>
      <c r="F197" s="184"/>
      <c r="G197" s="184"/>
      <c r="H197" s="184"/>
      <c r="I197" s="184"/>
      <c r="J197" s="184"/>
      <c r="K197" s="184"/>
      <c r="L197" s="185"/>
      <c r="M197" s="190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  <c r="AI197" s="173"/>
      <c r="AJ197" s="173"/>
      <c r="AK197" s="173"/>
      <c r="AL197" s="173"/>
      <c r="AM197" s="173"/>
      <c r="AN197" s="173"/>
      <c r="AO197" s="173"/>
      <c r="AP197" s="173"/>
      <c r="AQ197" s="173"/>
      <c r="AR197" s="173"/>
      <c r="AS197" s="173"/>
      <c r="AT197" s="173"/>
      <c r="AU197" s="173"/>
      <c r="AV197" s="173"/>
      <c r="AW197" s="173"/>
      <c r="AX197" s="173"/>
      <c r="AY197" s="173"/>
      <c r="AZ197" s="173"/>
      <c r="BA197" s="173"/>
      <c r="BB197" s="173"/>
      <c r="BC197" s="173"/>
      <c r="BD197" s="173"/>
      <c r="BE197" s="173"/>
      <c r="BF197" s="173"/>
      <c r="BG197" s="173"/>
      <c r="BH197" s="173"/>
    </row>
    <row r="198" spans="1:60" outlineLevel="1" x14ac:dyDescent="0.2">
      <c r="A198" s="188"/>
      <c r="B198" s="177"/>
      <c r="C198" s="220" t="s">
        <v>254</v>
      </c>
      <c r="D198" s="212"/>
      <c r="E198" s="214">
        <v>0.19</v>
      </c>
      <c r="F198" s="184"/>
      <c r="G198" s="184"/>
      <c r="H198" s="184"/>
      <c r="I198" s="184"/>
      <c r="J198" s="184"/>
      <c r="K198" s="184"/>
      <c r="L198" s="185"/>
      <c r="M198" s="190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3"/>
      <c r="AG198" s="173"/>
      <c r="AH198" s="173"/>
      <c r="AI198" s="173"/>
      <c r="AJ198" s="173"/>
      <c r="AK198" s="173"/>
      <c r="AL198" s="173"/>
      <c r="AM198" s="173"/>
      <c r="AN198" s="173"/>
      <c r="AO198" s="173"/>
      <c r="AP198" s="173"/>
      <c r="AQ198" s="173"/>
      <c r="AR198" s="173"/>
      <c r="AS198" s="173"/>
      <c r="AT198" s="173"/>
      <c r="AU198" s="173"/>
      <c r="AV198" s="173"/>
      <c r="AW198" s="173"/>
      <c r="AX198" s="173"/>
      <c r="AY198" s="173"/>
      <c r="AZ198" s="173"/>
      <c r="BA198" s="173"/>
      <c r="BB198" s="173"/>
      <c r="BC198" s="173"/>
      <c r="BD198" s="173"/>
      <c r="BE198" s="173"/>
      <c r="BF198" s="173"/>
      <c r="BG198" s="173"/>
      <c r="BH198" s="173"/>
    </row>
    <row r="199" spans="1:60" x14ac:dyDescent="0.2">
      <c r="A199" s="187" t="s">
        <v>76</v>
      </c>
      <c r="B199" s="176" t="s">
        <v>255</v>
      </c>
      <c r="C199" s="208" t="s">
        <v>256</v>
      </c>
      <c r="D199" s="178"/>
      <c r="E199" s="180"/>
      <c r="F199" s="440">
        <f>SUM(G200:G213)</f>
        <v>0</v>
      </c>
      <c r="G199" s="441"/>
      <c r="H199" s="182"/>
      <c r="I199" s="182">
        <f>SUM(I200:I213)</f>
        <v>0.22276099999999999</v>
      </c>
      <c r="J199" s="182"/>
      <c r="K199" s="182">
        <f>SUM(K200:K213)</f>
        <v>1</v>
      </c>
      <c r="L199" s="183"/>
      <c r="M199" s="189"/>
    </row>
    <row r="200" spans="1:60" outlineLevel="1" x14ac:dyDescent="0.2">
      <c r="A200" s="188"/>
      <c r="B200" s="434" t="s">
        <v>257</v>
      </c>
      <c r="C200" s="435"/>
      <c r="D200" s="436"/>
      <c r="E200" s="437"/>
      <c r="F200" s="438"/>
      <c r="G200" s="439"/>
      <c r="H200" s="184"/>
      <c r="I200" s="184"/>
      <c r="J200" s="184"/>
      <c r="K200" s="184">
        <v>1</v>
      </c>
      <c r="L200" s="185"/>
      <c r="M200" s="190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  <c r="AC200" s="173"/>
      <c r="AD200" s="173"/>
      <c r="AE200" s="173"/>
      <c r="AF200" s="173"/>
      <c r="AG200" s="173"/>
      <c r="AH200" s="173"/>
      <c r="AI200" s="173"/>
      <c r="AJ200" s="173"/>
      <c r="AK200" s="173"/>
      <c r="AL200" s="173"/>
      <c r="AM200" s="173"/>
      <c r="AN200" s="173"/>
      <c r="AO200" s="173"/>
      <c r="AP200" s="173"/>
      <c r="AQ200" s="173"/>
      <c r="AR200" s="173"/>
      <c r="AS200" s="173"/>
      <c r="AT200" s="173"/>
      <c r="AU200" s="173"/>
      <c r="AV200" s="173"/>
      <c r="AW200" s="173"/>
      <c r="AX200" s="173"/>
      <c r="AY200" s="173"/>
      <c r="AZ200" s="173"/>
      <c r="BA200" s="173"/>
      <c r="BB200" s="173"/>
      <c r="BC200" s="173"/>
      <c r="BD200" s="173"/>
      <c r="BE200" s="173"/>
      <c r="BF200" s="173"/>
      <c r="BG200" s="173"/>
      <c r="BH200" s="173"/>
    </row>
    <row r="201" spans="1:60" outlineLevel="1" x14ac:dyDescent="0.2">
      <c r="A201" s="188">
        <v>21</v>
      </c>
      <c r="B201" s="177" t="s">
        <v>258</v>
      </c>
      <c r="C201" s="209" t="s">
        <v>259</v>
      </c>
      <c r="D201" s="179" t="s">
        <v>115</v>
      </c>
      <c r="E201" s="181">
        <v>184.1</v>
      </c>
      <c r="F201" s="186">
        <v>0</v>
      </c>
      <c r="G201" s="184">
        <f>E201*F201</f>
        <v>0</v>
      </c>
      <c r="H201" s="184">
        <v>1.2099999999999999E-3</v>
      </c>
      <c r="I201" s="184">
        <f>E201*H201</f>
        <v>0.22276099999999999</v>
      </c>
      <c r="J201" s="184">
        <v>0</v>
      </c>
      <c r="K201" s="184">
        <f>E201*J201</f>
        <v>0</v>
      </c>
      <c r="L201" s="185" t="s">
        <v>260</v>
      </c>
      <c r="M201" s="190" t="s">
        <v>84</v>
      </c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  <c r="AB201" s="173"/>
      <c r="AC201" s="173"/>
      <c r="AD201" s="173"/>
      <c r="AE201" s="173"/>
      <c r="AF201" s="173"/>
      <c r="AG201" s="173"/>
      <c r="AH201" s="173"/>
      <c r="AI201" s="173"/>
      <c r="AJ201" s="173"/>
      <c r="AK201" s="173"/>
      <c r="AL201" s="173"/>
      <c r="AM201" s="173">
        <v>21</v>
      </c>
      <c r="AN201" s="173"/>
      <c r="AO201" s="173"/>
      <c r="AP201" s="173"/>
      <c r="AQ201" s="173"/>
      <c r="AR201" s="173"/>
      <c r="AS201" s="173"/>
      <c r="AT201" s="173"/>
      <c r="AU201" s="173"/>
      <c r="AV201" s="173"/>
      <c r="AW201" s="173"/>
      <c r="AX201" s="173"/>
      <c r="AY201" s="173"/>
      <c r="AZ201" s="173"/>
      <c r="BA201" s="173"/>
      <c r="BB201" s="173"/>
      <c r="BC201" s="173"/>
      <c r="BD201" s="173"/>
      <c r="BE201" s="173"/>
      <c r="BF201" s="173"/>
      <c r="BG201" s="173"/>
      <c r="BH201" s="173"/>
    </row>
    <row r="202" spans="1:60" outlineLevel="1" x14ac:dyDescent="0.2">
      <c r="A202" s="188"/>
      <c r="B202" s="177"/>
      <c r="C202" s="220" t="s">
        <v>159</v>
      </c>
      <c r="D202" s="212"/>
      <c r="E202" s="214">
        <v>8.1</v>
      </c>
      <c r="F202" s="184"/>
      <c r="G202" s="184"/>
      <c r="H202" s="184"/>
      <c r="I202" s="184"/>
      <c r="J202" s="184"/>
      <c r="K202" s="184"/>
      <c r="L202" s="185"/>
      <c r="M202" s="190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  <c r="AC202" s="173"/>
      <c r="AD202" s="173"/>
      <c r="AE202" s="173"/>
      <c r="AF202" s="173"/>
      <c r="AG202" s="173"/>
      <c r="AH202" s="173"/>
      <c r="AI202" s="173"/>
      <c r="AJ202" s="173"/>
      <c r="AK202" s="173"/>
      <c r="AL202" s="173"/>
      <c r="AM202" s="173"/>
      <c r="AN202" s="173"/>
      <c r="AO202" s="173"/>
      <c r="AP202" s="173"/>
      <c r="AQ202" s="173"/>
      <c r="AR202" s="173"/>
      <c r="AS202" s="173"/>
      <c r="AT202" s="173"/>
      <c r="AU202" s="173"/>
      <c r="AV202" s="173"/>
      <c r="AW202" s="173"/>
      <c r="AX202" s="173"/>
      <c r="AY202" s="173"/>
      <c r="AZ202" s="173"/>
      <c r="BA202" s="173"/>
      <c r="BB202" s="173"/>
      <c r="BC202" s="173"/>
      <c r="BD202" s="173"/>
      <c r="BE202" s="173"/>
      <c r="BF202" s="173"/>
      <c r="BG202" s="173"/>
      <c r="BH202" s="173"/>
    </row>
    <row r="203" spans="1:60" outlineLevel="1" x14ac:dyDescent="0.2">
      <c r="A203" s="188"/>
      <c r="B203" s="177"/>
      <c r="C203" s="220" t="s">
        <v>160</v>
      </c>
      <c r="D203" s="212"/>
      <c r="E203" s="214">
        <v>11.3</v>
      </c>
      <c r="F203" s="184"/>
      <c r="G203" s="184"/>
      <c r="H203" s="184"/>
      <c r="I203" s="184"/>
      <c r="J203" s="184"/>
      <c r="K203" s="184"/>
      <c r="L203" s="185"/>
      <c r="M203" s="190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73"/>
      <c r="AH203" s="173"/>
      <c r="AI203" s="173"/>
      <c r="AJ203" s="173"/>
      <c r="AK203" s="173"/>
      <c r="AL203" s="173"/>
      <c r="AM203" s="173"/>
      <c r="AN203" s="173"/>
      <c r="AO203" s="173"/>
      <c r="AP203" s="173"/>
      <c r="AQ203" s="173"/>
      <c r="AR203" s="173"/>
      <c r="AS203" s="173"/>
      <c r="AT203" s="173"/>
      <c r="AU203" s="173"/>
      <c r="AV203" s="173"/>
      <c r="AW203" s="173"/>
      <c r="AX203" s="173"/>
      <c r="AY203" s="173"/>
      <c r="AZ203" s="173"/>
      <c r="BA203" s="173"/>
      <c r="BB203" s="173"/>
      <c r="BC203" s="173"/>
      <c r="BD203" s="173"/>
      <c r="BE203" s="173"/>
      <c r="BF203" s="173"/>
      <c r="BG203" s="173"/>
      <c r="BH203" s="173"/>
    </row>
    <row r="204" spans="1:60" outlineLevel="1" x14ac:dyDescent="0.2">
      <c r="A204" s="188"/>
      <c r="B204" s="177"/>
      <c r="C204" s="220" t="s">
        <v>161</v>
      </c>
      <c r="D204" s="212"/>
      <c r="E204" s="214">
        <v>14.3</v>
      </c>
      <c r="F204" s="184"/>
      <c r="G204" s="184"/>
      <c r="H204" s="184"/>
      <c r="I204" s="184"/>
      <c r="J204" s="184"/>
      <c r="K204" s="184"/>
      <c r="L204" s="185"/>
      <c r="M204" s="190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  <c r="AB204" s="173"/>
      <c r="AC204" s="173"/>
      <c r="AD204" s="173"/>
      <c r="AE204" s="173"/>
      <c r="AF204" s="173"/>
      <c r="AG204" s="173"/>
      <c r="AH204" s="173"/>
      <c r="AI204" s="173"/>
      <c r="AJ204" s="173"/>
      <c r="AK204" s="173"/>
      <c r="AL204" s="173"/>
      <c r="AM204" s="173"/>
      <c r="AN204" s="173"/>
      <c r="AO204" s="173"/>
      <c r="AP204" s="173"/>
      <c r="AQ204" s="173"/>
      <c r="AR204" s="173"/>
      <c r="AS204" s="173"/>
      <c r="AT204" s="173"/>
      <c r="AU204" s="173"/>
      <c r="AV204" s="173"/>
      <c r="AW204" s="173"/>
      <c r="AX204" s="173"/>
      <c r="AY204" s="173"/>
      <c r="AZ204" s="173"/>
      <c r="BA204" s="173"/>
      <c r="BB204" s="173"/>
      <c r="BC204" s="173"/>
      <c r="BD204" s="173"/>
      <c r="BE204" s="173"/>
      <c r="BF204" s="173"/>
      <c r="BG204" s="173"/>
      <c r="BH204" s="173"/>
    </row>
    <row r="205" spans="1:60" outlineLevel="1" x14ac:dyDescent="0.2">
      <c r="A205" s="188"/>
      <c r="B205" s="177"/>
      <c r="C205" s="220" t="s">
        <v>162</v>
      </c>
      <c r="D205" s="212"/>
      <c r="E205" s="214">
        <v>27.8</v>
      </c>
      <c r="F205" s="184"/>
      <c r="G205" s="184"/>
      <c r="H205" s="184"/>
      <c r="I205" s="184"/>
      <c r="J205" s="184"/>
      <c r="K205" s="184"/>
      <c r="L205" s="185"/>
      <c r="M205" s="190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  <c r="AI205" s="173"/>
      <c r="AJ205" s="173"/>
      <c r="AK205" s="173"/>
      <c r="AL205" s="173"/>
      <c r="AM205" s="173"/>
      <c r="AN205" s="173"/>
      <c r="AO205" s="173"/>
      <c r="AP205" s="173"/>
      <c r="AQ205" s="173"/>
      <c r="AR205" s="173"/>
      <c r="AS205" s="173"/>
      <c r="AT205" s="173"/>
      <c r="AU205" s="173"/>
      <c r="AV205" s="173"/>
      <c r="AW205" s="173"/>
      <c r="AX205" s="173"/>
      <c r="AY205" s="173"/>
      <c r="AZ205" s="173"/>
      <c r="BA205" s="173"/>
      <c r="BB205" s="173"/>
      <c r="BC205" s="173"/>
      <c r="BD205" s="173"/>
      <c r="BE205" s="173"/>
      <c r="BF205" s="173"/>
      <c r="BG205" s="173"/>
      <c r="BH205" s="173"/>
    </row>
    <row r="206" spans="1:60" outlineLevel="1" x14ac:dyDescent="0.2">
      <c r="A206" s="188"/>
      <c r="B206" s="177"/>
      <c r="C206" s="220" t="s">
        <v>163</v>
      </c>
      <c r="D206" s="212"/>
      <c r="E206" s="214">
        <v>38</v>
      </c>
      <c r="F206" s="184"/>
      <c r="G206" s="184"/>
      <c r="H206" s="184"/>
      <c r="I206" s="184"/>
      <c r="J206" s="184"/>
      <c r="K206" s="184"/>
      <c r="L206" s="185"/>
      <c r="M206" s="190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  <c r="AC206" s="173"/>
      <c r="AD206" s="173"/>
      <c r="AE206" s="173"/>
      <c r="AF206" s="173"/>
      <c r="AG206" s="173"/>
      <c r="AH206" s="173"/>
      <c r="AI206" s="173"/>
      <c r="AJ206" s="173"/>
      <c r="AK206" s="173"/>
      <c r="AL206" s="173"/>
      <c r="AM206" s="173"/>
      <c r="AN206" s="173"/>
      <c r="AO206" s="173"/>
      <c r="AP206" s="173"/>
      <c r="AQ206" s="173"/>
      <c r="AR206" s="173"/>
      <c r="AS206" s="173"/>
      <c r="AT206" s="173"/>
      <c r="AU206" s="173"/>
      <c r="AV206" s="173"/>
      <c r="AW206" s="173"/>
      <c r="AX206" s="173"/>
      <c r="AY206" s="173"/>
      <c r="AZ206" s="173"/>
      <c r="BA206" s="173"/>
      <c r="BB206" s="173"/>
      <c r="BC206" s="173"/>
      <c r="BD206" s="173"/>
      <c r="BE206" s="173"/>
      <c r="BF206" s="173"/>
      <c r="BG206" s="173"/>
      <c r="BH206" s="173"/>
    </row>
    <row r="207" spans="1:60" outlineLevel="1" x14ac:dyDescent="0.2">
      <c r="A207" s="188"/>
      <c r="B207" s="177"/>
      <c r="C207" s="220" t="s">
        <v>164</v>
      </c>
      <c r="D207" s="212"/>
      <c r="E207" s="214">
        <v>26.8</v>
      </c>
      <c r="F207" s="184"/>
      <c r="G207" s="184"/>
      <c r="H207" s="184"/>
      <c r="I207" s="184"/>
      <c r="J207" s="184"/>
      <c r="K207" s="184"/>
      <c r="L207" s="185"/>
      <c r="M207" s="190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  <c r="AI207" s="173"/>
      <c r="AJ207" s="173"/>
      <c r="AK207" s="173"/>
      <c r="AL207" s="173"/>
      <c r="AM207" s="173"/>
      <c r="AN207" s="173"/>
      <c r="AO207" s="173"/>
      <c r="AP207" s="173"/>
      <c r="AQ207" s="173"/>
      <c r="AR207" s="173"/>
      <c r="AS207" s="173"/>
      <c r="AT207" s="173"/>
      <c r="AU207" s="173"/>
      <c r="AV207" s="173"/>
      <c r="AW207" s="173"/>
      <c r="AX207" s="173"/>
      <c r="AY207" s="173"/>
      <c r="AZ207" s="173"/>
      <c r="BA207" s="173"/>
      <c r="BB207" s="173"/>
      <c r="BC207" s="173"/>
      <c r="BD207" s="173"/>
      <c r="BE207" s="173"/>
      <c r="BF207" s="173"/>
      <c r="BG207" s="173"/>
      <c r="BH207" s="173"/>
    </row>
    <row r="208" spans="1:60" outlineLevel="1" x14ac:dyDescent="0.2">
      <c r="A208" s="188"/>
      <c r="B208" s="177"/>
      <c r="C208" s="220" t="s">
        <v>165</v>
      </c>
      <c r="D208" s="212"/>
      <c r="E208" s="214">
        <v>16.2</v>
      </c>
      <c r="F208" s="184"/>
      <c r="G208" s="184"/>
      <c r="H208" s="184"/>
      <c r="I208" s="184"/>
      <c r="J208" s="184"/>
      <c r="K208" s="184"/>
      <c r="L208" s="185"/>
      <c r="M208" s="190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  <c r="AI208" s="173"/>
      <c r="AJ208" s="173"/>
      <c r="AK208" s="173"/>
      <c r="AL208" s="173"/>
      <c r="AM208" s="173"/>
      <c r="AN208" s="173"/>
      <c r="AO208" s="173"/>
      <c r="AP208" s="173"/>
      <c r="AQ208" s="173"/>
      <c r="AR208" s="173"/>
      <c r="AS208" s="173"/>
      <c r="AT208" s="173"/>
      <c r="AU208" s="173"/>
      <c r="AV208" s="173"/>
      <c r="AW208" s="173"/>
      <c r="AX208" s="173"/>
      <c r="AY208" s="173"/>
      <c r="AZ208" s="173"/>
      <c r="BA208" s="173"/>
      <c r="BB208" s="173"/>
      <c r="BC208" s="173"/>
      <c r="BD208" s="173"/>
      <c r="BE208" s="173"/>
      <c r="BF208" s="173"/>
      <c r="BG208" s="173"/>
      <c r="BH208" s="173"/>
    </row>
    <row r="209" spans="1:60" outlineLevel="1" x14ac:dyDescent="0.2">
      <c r="A209" s="188"/>
      <c r="B209" s="177"/>
      <c r="C209" s="220" t="s">
        <v>166</v>
      </c>
      <c r="D209" s="212"/>
      <c r="E209" s="214">
        <v>17.3</v>
      </c>
      <c r="F209" s="184"/>
      <c r="G209" s="184"/>
      <c r="H209" s="184"/>
      <c r="I209" s="184"/>
      <c r="J209" s="184"/>
      <c r="K209" s="184"/>
      <c r="L209" s="185"/>
      <c r="M209" s="190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  <c r="AC209" s="173"/>
      <c r="AD209" s="173"/>
      <c r="AE209" s="173"/>
      <c r="AF209" s="173"/>
      <c r="AG209" s="173"/>
      <c r="AH209" s="173"/>
      <c r="AI209" s="173"/>
      <c r="AJ209" s="173"/>
      <c r="AK209" s="173"/>
      <c r="AL209" s="173"/>
      <c r="AM209" s="173"/>
      <c r="AN209" s="173"/>
      <c r="AO209" s="173"/>
      <c r="AP209" s="173"/>
      <c r="AQ209" s="173"/>
      <c r="AR209" s="173"/>
      <c r="AS209" s="173"/>
      <c r="AT209" s="173"/>
      <c r="AU209" s="173"/>
      <c r="AV209" s="173"/>
      <c r="AW209" s="173"/>
      <c r="AX209" s="173"/>
      <c r="AY209" s="173"/>
      <c r="AZ209" s="173"/>
      <c r="BA209" s="173"/>
      <c r="BB209" s="173"/>
      <c r="BC209" s="173"/>
      <c r="BD209" s="173"/>
      <c r="BE209" s="173"/>
      <c r="BF209" s="173"/>
      <c r="BG209" s="173"/>
      <c r="BH209" s="173"/>
    </row>
    <row r="210" spans="1:60" outlineLevel="1" x14ac:dyDescent="0.2">
      <c r="A210" s="188"/>
      <c r="B210" s="177"/>
      <c r="C210" s="220" t="s">
        <v>243</v>
      </c>
      <c r="D210" s="212"/>
      <c r="E210" s="214">
        <v>14.5</v>
      </c>
      <c r="F210" s="184"/>
      <c r="G210" s="184"/>
      <c r="H210" s="184"/>
      <c r="I210" s="184"/>
      <c r="J210" s="184"/>
      <c r="K210" s="184"/>
      <c r="L210" s="185"/>
      <c r="M210" s="190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  <c r="AI210" s="173"/>
      <c r="AJ210" s="173"/>
      <c r="AK210" s="173"/>
      <c r="AL210" s="173"/>
      <c r="AM210" s="173"/>
      <c r="AN210" s="173"/>
      <c r="AO210" s="173"/>
      <c r="AP210" s="173"/>
      <c r="AQ210" s="173"/>
      <c r="AR210" s="173"/>
      <c r="AS210" s="173"/>
      <c r="AT210" s="173"/>
      <c r="AU210" s="173"/>
      <c r="AV210" s="173"/>
      <c r="AW210" s="173"/>
      <c r="AX210" s="173"/>
      <c r="AY210" s="173"/>
      <c r="AZ210" s="173"/>
      <c r="BA210" s="173"/>
      <c r="BB210" s="173"/>
      <c r="BC210" s="173"/>
      <c r="BD210" s="173"/>
      <c r="BE210" s="173"/>
      <c r="BF210" s="173"/>
      <c r="BG210" s="173"/>
      <c r="BH210" s="173"/>
    </row>
    <row r="211" spans="1:60" outlineLevel="1" x14ac:dyDescent="0.2">
      <c r="A211" s="188"/>
      <c r="B211" s="177"/>
      <c r="C211" s="220" t="s">
        <v>154</v>
      </c>
      <c r="D211" s="212"/>
      <c r="E211" s="214">
        <v>1.4</v>
      </c>
      <c r="F211" s="184"/>
      <c r="G211" s="184"/>
      <c r="H211" s="184"/>
      <c r="I211" s="184"/>
      <c r="J211" s="184"/>
      <c r="K211" s="184"/>
      <c r="L211" s="185"/>
      <c r="M211" s="190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  <c r="AB211" s="173"/>
      <c r="AC211" s="173"/>
      <c r="AD211" s="173"/>
      <c r="AE211" s="173"/>
      <c r="AF211" s="173"/>
      <c r="AG211" s="173"/>
      <c r="AH211" s="173"/>
      <c r="AI211" s="173"/>
      <c r="AJ211" s="173"/>
      <c r="AK211" s="173"/>
      <c r="AL211" s="173"/>
      <c r="AM211" s="173"/>
      <c r="AN211" s="173"/>
      <c r="AO211" s="173"/>
      <c r="AP211" s="173"/>
      <c r="AQ211" s="173"/>
      <c r="AR211" s="173"/>
      <c r="AS211" s="173"/>
      <c r="AT211" s="173"/>
      <c r="AU211" s="173"/>
      <c r="AV211" s="173"/>
      <c r="AW211" s="173"/>
      <c r="AX211" s="173"/>
      <c r="AY211" s="173"/>
      <c r="AZ211" s="173"/>
      <c r="BA211" s="173"/>
      <c r="BB211" s="173"/>
      <c r="BC211" s="173"/>
      <c r="BD211" s="173"/>
      <c r="BE211" s="173"/>
      <c r="BF211" s="173"/>
      <c r="BG211" s="173"/>
      <c r="BH211" s="173"/>
    </row>
    <row r="212" spans="1:60" outlineLevel="1" x14ac:dyDescent="0.2">
      <c r="A212" s="188"/>
      <c r="B212" s="177"/>
      <c r="C212" s="220" t="s">
        <v>261</v>
      </c>
      <c r="D212" s="212"/>
      <c r="E212" s="214">
        <v>6.7</v>
      </c>
      <c r="F212" s="184"/>
      <c r="G212" s="184"/>
      <c r="H212" s="184"/>
      <c r="I212" s="184"/>
      <c r="J212" s="184"/>
      <c r="K212" s="184"/>
      <c r="L212" s="185"/>
      <c r="M212" s="190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  <c r="AB212" s="173"/>
      <c r="AC212" s="173"/>
      <c r="AD212" s="173"/>
      <c r="AE212" s="173"/>
      <c r="AF212" s="173"/>
      <c r="AG212" s="173"/>
      <c r="AH212" s="173"/>
      <c r="AI212" s="173"/>
      <c r="AJ212" s="173"/>
      <c r="AK212" s="173"/>
      <c r="AL212" s="173"/>
      <c r="AM212" s="173"/>
      <c r="AN212" s="173"/>
      <c r="AO212" s="173"/>
      <c r="AP212" s="173"/>
      <c r="AQ212" s="173"/>
      <c r="AR212" s="173"/>
      <c r="AS212" s="173"/>
      <c r="AT212" s="173"/>
      <c r="AU212" s="173"/>
      <c r="AV212" s="173"/>
      <c r="AW212" s="173"/>
      <c r="AX212" s="173"/>
      <c r="AY212" s="173"/>
      <c r="AZ212" s="173"/>
      <c r="BA212" s="173"/>
      <c r="BB212" s="173"/>
      <c r="BC212" s="173"/>
      <c r="BD212" s="173"/>
      <c r="BE212" s="173"/>
      <c r="BF212" s="173"/>
      <c r="BG212" s="173"/>
      <c r="BH212" s="173"/>
    </row>
    <row r="213" spans="1:60" outlineLevel="1" x14ac:dyDescent="0.2">
      <c r="A213" s="188"/>
      <c r="B213" s="177"/>
      <c r="C213" s="220" t="s">
        <v>156</v>
      </c>
      <c r="D213" s="212"/>
      <c r="E213" s="214">
        <v>1.7</v>
      </c>
      <c r="F213" s="184"/>
      <c r="G213" s="184"/>
      <c r="H213" s="184"/>
      <c r="I213" s="184"/>
      <c r="J213" s="184"/>
      <c r="K213" s="184"/>
      <c r="L213" s="185"/>
      <c r="M213" s="190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/>
      <c r="AN213" s="173"/>
      <c r="AO213" s="173"/>
      <c r="AP213" s="173"/>
      <c r="AQ213" s="173"/>
      <c r="AR213" s="173"/>
      <c r="AS213" s="173"/>
      <c r="AT213" s="173"/>
      <c r="AU213" s="173"/>
      <c r="AV213" s="173"/>
      <c r="AW213" s="173"/>
      <c r="AX213" s="173"/>
      <c r="AY213" s="173"/>
      <c r="AZ213" s="173"/>
      <c r="BA213" s="173"/>
      <c r="BB213" s="173"/>
      <c r="BC213" s="173"/>
      <c r="BD213" s="173"/>
      <c r="BE213" s="173"/>
      <c r="BF213" s="173"/>
      <c r="BG213" s="173"/>
      <c r="BH213" s="173"/>
    </row>
    <row r="214" spans="1:60" x14ac:dyDescent="0.2">
      <c r="A214" s="187" t="s">
        <v>76</v>
      </c>
      <c r="B214" s="176" t="s">
        <v>262</v>
      </c>
      <c r="C214" s="208" t="s">
        <v>263</v>
      </c>
      <c r="D214" s="178"/>
      <c r="E214" s="180"/>
      <c r="F214" s="440">
        <f>SUM(G215:G229)</f>
        <v>0</v>
      </c>
      <c r="G214" s="441"/>
      <c r="H214" s="182"/>
      <c r="I214" s="182">
        <f>SUM(I215:I229)</f>
        <v>7.3640000000000008E-3</v>
      </c>
      <c r="J214" s="182"/>
      <c r="K214" s="182">
        <f>SUM(K215:K229)</f>
        <v>3</v>
      </c>
      <c r="L214" s="183"/>
      <c r="M214" s="189"/>
    </row>
    <row r="215" spans="1:60" outlineLevel="1" x14ac:dyDescent="0.2">
      <c r="A215" s="188"/>
      <c r="B215" s="434" t="s">
        <v>264</v>
      </c>
      <c r="C215" s="435"/>
      <c r="D215" s="436"/>
      <c r="E215" s="437"/>
      <c r="F215" s="438"/>
      <c r="G215" s="439"/>
      <c r="H215" s="184"/>
      <c r="I215" s="184"/>
      <c r="J215" s="184"/>
      <c r="K215" s="184">
        <v>1</v>
      </c>
      <c r="L215" s="185"/>
      <c r="M215" s="190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/>
      <c r="AD215" s="173"/>
      <c r="AE215" s="173"/>
      <c r="AF215" s="173"/>
      <c r="AG215" s="173"/>
      <c r="AH215" s="173"/>
      <c r="AI215" s="173"/>
      <c r="AJ215" s="173"/>
      <c r="AK215" s="173"/>
      <c r="AL215" s="173"/>
      <c r="AM215" s="173"/>
      <c r="AN215" s="173"/>
      <c r="AO215" s="173"/>
      <c r="AP215" s="173"/>
      <c r="AQ215" s="173"/>
      <c r="AR215" s="173"/>
      <c r="AS215" s="173"/>
      <c r="AT215" s="173"/>
      <c r="AU215" s="173"/>
      <c r="AV215" s="173"/>
      <c r="AW215" s="173"/>
      <c r="AX215" s="173"/>
      <c r="AY215" s="173"/>
      <c r="AZ215" s="173"/>
      <c r="BA215" s="173"/>
      <c r="BB215" s="173"/>
      <c r="BC215" s="173"/>
      <c r="BD215" s="173"/>
      <c r="BE215" s="173"/>
      <c r="BF215" s="173"/>
      <c r="BG215" s="173"/>
      <c r="BH215" s="173"/>
    </row>
    <row r="216" spans="1:60" ht="22.5" outlineLevel="1" x14ac:dyDescent="0.2">
      <c r="A216" s="188"/>
      <c r="B216" s="423" t="s">
        <v>265</v>
      </c>
      <c r="C216" s="424"/>
      <c r="D216" s="425"/>
      <c r="E216" s="426"/>
      <c r="F216" s="427"/>
      <c r="G216" s="428"/>
      <c r="H216" s="184"/>
      <c r="I216" s="184"/>
      <c r="J216" s="184"/>
      <c r="K216" s="184">
        <v>2</v>
      </c>
      <c r="L216" s="185"/>
      <c r="M216" s="190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  <c r="AI216" s="173"/>
      <c r="AJ216" s="173"/>
      <c r="AK216" s="173"/>
      <c r="AL216" s="173"/>
      <c r="AM216" s="173"/>
      <c r="AN216" s="173"/>
      <c r="AO216" s="173"/>
      <c r="AP216" s="173"/>
      <c r="AQ216" s="173"/>
      <c r="AR216" s="173"/>
      <c r="AS216" s="173"/>
      <c r="AT216" s="173"/>
      <c r="AU216" s="173"/>
      <c r="AV216" s="173"/>
      <c r="AW216" s="173"/>
      <c r="AX216" s="173"/>
      <c r="AY216" s="173"/>
      <c r="AZ216" s="174" t="str">
        <f>B216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216" s="173"/>
      <c r="BB216" s="173"/>
      <c r="BC216" s="173"/>
      <c r="BD216" s="173"/>
      <c r="BE216" s="173"/>
      <c r="BF216" s="173"/>
      <c r="BG216" s="173"/>
      <c r="BH216" s="173"/>
    </row>
    <row r="217" spans="1:60" outlineLevel="1" x14ac:dyDescent="0.2">
      <c r="A217" s="188">
        <v>22</v>
      </c>
      <c r="B217" s="177" t="s">
        <v>266</v>
      </c>
      <c r="C217" s="209" t="s">
        <v>267</v>
      </c>
      <c r="D217" s="179" t="s">
        <v>115</v>
      </c>
      <c r="E217" s="181">
        <v>184.1</v>
      </c>
      <c r="F217" s="186">
        <v>0</v>
      </c>
      <c r="G217" s="184">
        <f>E217*F217</f>
        <v>0</v>
      </c>
      <c r="H217" s="184">
        <v>4.0000000000000003E-5</v>
      </c>
      <c r="I217" s="184">
        <f>E217*H217</f>
        <v>7.3640000000000008E-3</v>
      </c>
      <c r="J217" s="184">
        <v>0</v>
      </c>
      <c r="K217" s="184">
        <f>E217*J217</f>
        <v>0</v>
      </c>
      <c r="L217" s="185" t="s">
        <v>116</v>
      </c>
      <c r="M217" s="190" t="s">
        <v>84</v>
      </c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>
        <v>21</v>
      </c>
      <c r="AN217" s="173"/>
      <c r="AO217" s="173"/>
      <c r="AP217" s="173"/>
      <c r="AQ217" s="173"/>
      <c r="AR217" s="173"/>
      <c r="AS217" s="173"/>
      <c r="AT217" s="173"/>
      <c r="AU217" s="173"/>
      <c r="AV217" s="173"/>
      <c r="AW217" s="173"/>
      <c r="AX217" s="173"/>
      <c r="AY217" s="173"/>
      <c r="AZ217" s="173"/>
      <c r="BA217" s="173"/>
      <c r="BB217" s="173"/>
      <c r="BC217" s="173"/>
      <c r="BD217" s="173"/>
      <c r="BE217" s="173"/>
      <c r="BF217" s="173"/>
      <c r="BG217" s="173"/>
      <c r="BH217" s="173"/>
    </row>
    <row r="218" spans="1:60" outlineLevel="1" x14ac:dyDescent="0.2">
      <c r="A218" s="188"/>
      <c r="B218" s="177"/>
      <c r="C218" s="220" t="s">
        <v>159</v>
      </c>
      <c r="D218" s="212"/>
      <c r="E218" s="214">
        <v>8.1</v>
      </c>
      <c r="F218" s="184"/>
      <c r="G218" s="184"/>
      <c r="H218" s="184"/>
      <c r="I218" s="184"/>
      <c r="J218" s="184"/>
      <c r="K218" s="184"/>
      <c r="L218" s="185"/>
      <c r="M218" s="190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  <c r="AC218" s="173"/>
      <c r="AD218" s="173"/>
      <c r="AE218" s="173"/>
      <c r="AF218" s="173"/>
      <c r="AG218" s="173"/>
      <c r="AH218" s="173"/>
      <c r="AI218" s="173"/>
      <c r="AJ218" s="173"/>
      <c r="AK218" s="173"/>
      <c r="AL218" s="173"/>
      <c r="AM218" s="173"/>
      <c r="AN218" s="173"/>
      <c r="AO218" s="173"/>
      <c r="AP218" s="173"/>
      <c r="AQ218" s="173"/>
      <c r="AR218" s="173"/>
      <c r="AS218" s="173"/>
      <c r="AT218" s="173"/>
      <c r="AU218" s="173"/>
      <c r="AV218" s="173"/>
      <c r="AW218" s="173"/>
      <c r="AX218" s="173"/>
      <c r="AY218" s="173"/>
      <c r="AZ218" s="173"/>
      <c r="BA218" s="173"/>
      <c r="BB218" s="173"/>
      <c r="BC218" s="173"/>
      <c r="BD218" s="173"/>
      <c r="BE218" s="173"/>
      <c r="BF218" s="173"/>
      <c r="BG218" s="173"/>
      <c r="BH218" s="173"/>
    </row>
    <row r="219" spans="1:60" outlineLevel="1" x14ac:dyDescent="0.2">
      <c r="A219" s="188"/>
      <c r="B219" s="177"/>
      <c r="C219" s="220" t="s">
        <v>160</v>
      </c>
      <c r="D219" s="212"/>
      <c r="E219" s="214">
        <v>11.3</v>
      </c>
      <c r="F219" s="184"/>
      <c r="G219" s="184"/>
      <c r="H219" s="184"/>
      <c r="I219" s="184"/>
      <c r="J219" s="184"/>
      <c r="K219" s="184"/>
      <c r="L219" s="185"/>
      <c r="M219" s="190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  <c r="AI219" s="173"/>
      <c r="AJ219" s="173"/>
      <c r="AK219" s="173"/>
      <c r="AL219" s="173"/>
      <c r="AM219" s="173"/>
      <c r="AN219" s="173"/>
      <c r="AO219" s="173"/>
      <c r="AP219" s="173"/>
      <c r="AQ219" s="173"/>
      <c r="AR219" s="173"/>
      <c r="AS219" s="173"/>
      <c r="AT219" s="173"/>
      <c r="AU219" s="173"/>
      <c r="AV219" s="173"/>
      <c r="AW219" s="173"/>
      <c r="AX219" s="173"/>
      <c r="AY219" s="173"/>
      <c r="AZ219" s="173"/>
      <c r="BA219" s="173"/>
      <c r="BB219" s="173"/>
      <c r="BC219" s="173"/>
      <c r="BD219" s="173"/>
      <c r="BE219" s="173"/>
      <c r="BF219" s="173"/>
      <c r="BG219" s="173"/>
      <c r="BH219" s="173"/>
    </row>
    <row r="220" spans="1:60" outlineLevel="1" x14ac:dyDescent="0.2">
      <c r="A220" s="188"/>
      <c r="B220" s="177"/>
      <c r="C220" s="220" t="s">
        <v>161</v>
      </c>
      <c r="D220" s="212"/>
      <c r="E220" s="214">
        <v>14.3</v>
      </c>
      <c r="F220" s="184"/>
      <c r="G220" s="184"/>
      <c r="H220" s="184"/>
      <c r="I220" s="184"/>
      <c r="J220" s="184"/>
      <c r="K220" s="184"/>
      <c r="L220" s="185"/>
      <c r="M220" s="190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  <c r="AB220" s="173"/>
      <c r="AC220" s="173"/>
      <c r="AD220" s="173"/>
      <c r="AE220" s="173"/>
      <c r="AF220" s="173"/>
      <c r="AG220" s="173"/>
      <c r="AH220" s="173"/>
      <c r="AI220" s="173"/>
      <c r="AJ220" s="173"/>
      <c r="AK220" s="173"/>
      <c r="AL220" s="173"/>
      <c r="AM220" s="173"/>
      <c r="AN220" s="173"/>
      <c r="AO220" s="173"/>
      <c r="AP220" s="173"/>
      <c r="AQ220" s="173"/>
      <c r="AR220" s="173"/>
      <c r="AS220" s="173"/>
      <c r="AT220" s="173"/>
      <c r="AU220" s="173"/>
      <c r="AV220" s="173"/>
      <c r="AW220" s="173"/>
      <c r="AX220" s="173"/>
      <c r="AY220" s="173"/>
      <c r="AZ220" s="173"/>
      <c r="BA220" s="173"/>
      <c r="BB220" s="173"/>
      <c r="BC220" s="173"/>
      <c r="BD220" s="173"/>
      <c r="BE220" s="173"/>
      <c r="BF220" s="173"/>
      <c r="BG220" s="173"/>
      <c r="BH220" s="173"/>
    </row>
    <row r="221" spans="1:60" outlineLevel="1" x14ac:dyDescent="0.2">
      <c r="A221" s="188"/>
      <c r="B221" s="177"/>
      <c r="C221" s="220" t="s">
        <v>162</v>
      </c>
      <c r="D221" s="212"/>
      <c r="E221" s="214">
        <v>27.8</v>
      </c>
      <c r="F221" s="184"/>
      <c r="G221" s="184"/>
      <c r="H221" s="184"/>
      <c r="I221" s="184"/>
      <c r="J221" s="184"/>
      <c r="K221" s="184"/>
      <c r="L221" s="185"/>
      <c r="M221" s="190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  <c r="AB221" s="173"/>
      <c r="AC221" s="173"/>
      <c r="AD221" s="173"/>
      <c r="AE221" s="173"/>
      <c r="AF221" s="173"/>
      <c r="AG221" s="173"/>
      <c r="AH221" s="173"/>
      <c r="AI221" s="173"/>
      <c r="AJ221" s="173"/>
      <c r="AK221" s="173"/>
      <c r="AL221" s="173"/>
      <c r="AM221" s="173"/>
      <c r="AN221" s="173"/>
      <c r="AO221" s="173"/>
      <c r="AP221" s="173"/>
      <c r="AQ221" s="173"/>
      <c r="AR221" s="173"/>
      <c r="AS221" s="173"/>
      <c r="AT221" s="173"/>
      <c r="AU221" s="173"/>
      <c r="AV221" s="173"/>
      <c r="AW221" s="173"/>
      <c r="AX221" s="173"/>
      <c r="AY221" s="173"/>
      <c r="AZ221" s="173"/>
      <c r="BA221" s="173"/>
      <c r="BB221" s="173"/>
      <c r="BC221" s="173"/>
      <c r="BD221" s="173"/>
      <c r="BE221" s="173"/>
      <c r="BF221" s="173"/>
      <c r="BG221" s="173"/>
      <c r="BH221" s="173"/>
    </row>
    <row r="222" spans="1:60" outlineLevel="1" x14ac:dyDescent="0.2">
      <c r="A222" s="188"/>
      <c r="B222" s="177"/>
      <c r="C222" s="220" t="s">
        <v>163</v>
      </c>
      <c r="D222" s="212"/>
      <c r="E222" s="214">
        <v>38</v>
      </c>
      <c r="F222" s="184"/>
      <c r="G222" s="184"/>
      <c r="H222" s="184"/>
      <c r="I222" s="184"/>
      <c r="J222" s="184"/>
      <c r="K222" s="184"/>
      <c r="L222" s="185"/>
      <c r="M222" s="190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  <c r="AI222" s="173"/>
      <c r="AJ222" s="173"/>
      <c r="AK222" s="173"/>
      <c r="AL222" s="173"/>
      <c r="AM222" s="173"/>
      <c r="AN222" s="173"/>
      <c r="AO222" s="173"/>
      <c r="AP222" s="173"/>
      <c r="AQ222" s="173"/>
      <c r="AR222" s="173"/>
      <c r="AS222" s="173"/>
      <c r="AT222" s="173"/>
      <c r="AU222" s="173"/>
      <c r="AV222" s="173"/>
      <c r="AW222" s="173"/>
      <c r="AX222" s="173"/>
      <c r="AY222" s="173"/>
      <c r="AZ222" s="173"/>
      <c r="BA222" s="173"/>
      <c r="BB222" s="173"/>
      <c r="BC222" s="173"/>
      <c r="BD222" s="173"/>
      <c r="BE222" s="173"/>
      <c r="BF222" s="173"/>
      <c r="BG222" s="173"/>
      <c r="BH222" s="173"/>
    </row>
    <row r="223" spans="1:60" outlineLevel="1" x14ac:dyDescent="0.2">
      <c r="A223" s="188"/>
      <c r="B223" s="177"/>
      <c r="C223" s="220" t="s">
        <v>164</v>
      </c>
      <c r="D223" s="212"/>
      <c r="E223" s="214">
        <v>26.8</v>
      </c>
      <c r="F223" s="184"/>
      <c r="G223" s="184"/>
      <c r="H223" s="184"/>
      <c r="I223" s="184"/>
      <c r="J223" s="184"/>
      <c r="K223" s="184"/>
      <c r="L223" s="185"/>
      <c r="M223" s="190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/>
      <c r="AK223" s="173"/>
      <c r="AL223" s="173"/>
      <c r="AM223" s="173"/>
      <c r="AN223" s="173"/>
      <c r="AO223" s="173"/>
      <c r="AP223" s="173"/>
      <c r="AQ223" s="173"/>
      <c r="AR223" s="173"/>
      <c r="AS223" s="173"/>
      <c r="AT223" s="173"/>
      <c r="AU223" s="173"/>
      <c r="AV223" s="173"/>
      <c r="AW223" s="173"/>
      <c r="AX223" s="173"/>
      <c r="AY223" s="173"/>
      <c r="AZ223" s="173"/>
      <c r="BA223" s="173"/>
      <c r="BB223" s="173"/>
      <c r="BC223" s="173"/>
      <c r="BD223" s="173"/>
      <c r="BE223" s="173"/>
      <c r="BF223" s="173"/>
      <c r="BG223" s="173"/>
      <c r="BH223" s="173"/>
    </row>
    <row r="224" spans="1:60" outlineLevel="1" x14ac:dyDescent="0.2">
      <c r="A224" s="188"/>
      <c r="B224" s="177"/>
      <c r="C224" s="220" t="s">
        <v>165</v>
      </c>
      <c r="D224" s="212"/>
      <c r="E224" s="214">
        <v>16.2</v>
      </c>
      <c r="F224" s="184"/>
      <c r="G224" s="184"/>
      <c r="H224" s="184"/>
      <c r="I224" s="184"/>
      <c r="J224" s="184"/>
      <c r="K224" s="184"/>
      <c r="L224" s="185"/>
      <c r="M224" s="190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  <c r="AI224" s="173"/>
      <c r="AJ224" s="173"/>
      <c r="AK224" s="173"/>
      <c r="AL224" s="173"/>
      <c r="AM224" s="173"/>
      <c r="AN224" s="173"/>
      <c r="AO224" s="173"/>
      <c r="AP224" s="173"/>
      <c r="AQ224" s="173"/>
      <c r="AR224" s="173"/>
      <c r="AS224" s="173"/>
      <c r="AT224" s="173"/>
      <c r="AU224" s="173"/>
      <c r="AV224" s="173"/>
      <c r="AW224" s="173"/>
      <c r="AX224" s="173"/>
      <c r="AY224" s="173"/>
      <c r="AZ224" s="173"/>
      <c r="BA224" s="173"/>
      <c r="BB224" s="173"/>
      <c r="BC224" s="173"/>
      <c r="BD224" s="173"/>
      <c r="BE224" s="173"/>
      <c r="BF224" s="173"/>
      <c r="BG224" s="173"/>
      <c r="BH224" s="173"/>
    </row>
    <row r="225" spans="1:60" outlineLevel="1" x14ac:dyDescent="0.2">
      <c r="A225" s="188"/>
      <c r="B225" s="177"/>
      <c r="C225" s="220" t="s">
        <v>166</v>
      </c>
      <c r="D225" s="212"/>
      <c r="E225" s="214">
        <v>17.3</v>
      </c>
      <c r="F225" s="184"/>
      <c r="G225" s="184"/>
      <c r="H225" s="184"/>
      <c r="I225" s="184"/>
      <c r="J225" s="184"/>
      <c r="K225" s="184"/>
      <c r="L225" s="185"/>
      <c r="M225" s="190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/>
      <c r="AE225" s="173"/>
      <c r="AF225" s="173"/>
      <c r="AG225" s="173"/>
      <c r="AH225" s="173"/>
      <c r="AI225" s="173"/>
      <c r="AJ225" s="173"/>
      <c r="AK225" s="173"/>
      <c r="AL225" s="173"/>
      <c r="AM225" s="173"/>
      <c r="AN225" s="173"/>
      <c r="AO225" s="173"/>
      <c r="AP225" s="173"/>
      <c r="AQ225" s="173"/>
      <c r="AR225" s="173"/>
      <c r="AS225" s="173"/>
      <c r="AT225" s="173"/>
      <c r="AU225" s="173"/>
      <c r="AV225" s="173"/>
      <c r="AW225" s="173"/>
      <c r="AX225" s="173"/>
      <c r="AY225" s="173"/>
      <c r="AZ225" s="173"/>
      <c r="BA225" s="173"/>
      <c r="BB225" s="173"/>
      <c r="BC225" s="173"/>
      <c r="BD225" s="173"/>
      <c r="BE225" s="173"/>
      <c r="BF225" s="173"/>
      <c r="BG225" s="173"/>
      <c r="BH225" s="173"/>
    </row>
    <row r="226" spans="1:60" outlineLevel="1" x14ac:dyDescent="0.2">
      <c r="A226" s="188"/>
      <c r="B226" s="177"/>
      <c r="C226" s="220" t="s">
        <v>243</v>
      </c>
      <c r="D226" s="212"/>
      <c r="E226" s="214">
        <v>14.5</v>
      </c>
      <c r="F226" s="184"/>
      <c r="G226" s="184"/>
      <c r="H226" s="184"/>
      <c r="I226" s="184"/>
      <c r="J226" s="184"/>
      <c r="K226" s="184"/>
      <c r="L226" s="185"/>
      <c r="M226" s="190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3"/>
      <c r="AT226" s="173"/>
      <c r="AU226" s="173"/>
      <c r="AV226" s="173"/>
      <c r="AW226" s="173"/>
      <c r="AX226" s="173"/>
      <c r="AY226" s="173"/>
      <c r="AZ226" s="173"/>
      <c r="BA226" s="173"/>
      <c r="BB226" s="173"/>
      <c r="BC226" s="173"/>
      <c r="BD226" s="173"/>
      <c r="BE226" s="173"/>
      <c r="BF226" s="173"/>
      <c r="BG226" s="173"/>
      <c r="BH226" s="173"/>
    </row>
    <row r="227" spans="1:60" outlineLevel="1" x14ac:dyDescent="0.2">
      <c r="A227" s="188"/>
      <c r="B227" s="177"/>
      <c r="C227" s="220" t="s">
        <v>154</v>
      </c>
      <c r="D227" s="212"/>
      <c r="E227" s="214">
        <v>1.4</v>
      </c>
      <c r="F227" s="184"/>
      <c r="G227" s="184"/>
      <c r="H227" s="184"/>
      <c r="I227" s="184"/>
      <c r="J227" s="184"/>
      <c r="K227" s="184"/>
      <c r="L227" s="185"/>
      <c r="M227" s="190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  <c r="AI227" s="173"/>
      <c r="AJ227" s="173"/>
      <c r="AK227" s="173"/>
      <c r="AL227" s="173"/>
      <c r="AM227" s="173"/>
      <c r="AN227" s="173"/>
      <c r="AO227" s="173"/>
      <c r="AP227" s="173"/>
      <c r="AQ227" s="173"/>
      <c r="AR227" s="173"/>
      <c r="AS227" s="173"/>
      <c r="AT227" s="173"/>
      <c r="AU227" s="173"/>
      <c r="AV227" s="173"/>
      <c r="AW227" s="173"/>
      <c r="AX227" s="173"/>
      <c r="AY227" s="173"/>
      <c r="AZ227" s="173"/>
      <c r="BA227" s="173"/>
      <c r="BB227" s="173"/>
      <c r="BC227" s="173"/>
      <c r="BD227" s="173"/>
      <c r="BE227" s="173"/>
      <c r="BF227" s="173"/>
      <c r="BG227" s="173"/>
      <c r="BH227" s="173"/>
    </row>
    <row r="228" spans="1:60" outlineLevel="1" x14ac:dyDescent="0.2">
      <c r="A228" s="188"/>
      <c r="B228" s="177"/>
      <c r="C228" s="220" t="s">
        <v>261</v>
      </c>
      <c r="D228" s="212"/>
      <c r="E228" s="214">
        <v>6.7</v>
      </c>
      <c r="F228" s="184"/>
      <c r="G228" s="184"/>
      <c r="H228" s="184"/>
      <c r="I228" s="184"/>
      <c r="J228" s="184"/>
      <c r="K228" s="184"/>
      <c r="L228" s="185"/>
      <c r="M228" s="190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/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3"/>
      <c r="AT228" s="173"/>
      <c r="AU228" s="173"/>
      <c r="AV228" s="173"/>
      <c r="AW228" s="173"/>
      <c r="AX228" s="173"/>
      <c r="AY228" s="173"/>
      <c r="AZ228" s="173"/>
      <c r="BA228" s="173"/>
      <c r="BB228" s="173"/>
      <c r="BC228" s="173"/>
      <c r="BD228" s="173"/>
      <c r="BE228" s="173"/>
      <c r="BF228" s="173"/>
      <c r="BG228" s="173"/>
      <c r="BH228" s="173"/>
    </row>
    <row r="229" spans="1:60" outlineLevel="1" x14ac:dyDescent="0.2">
      <c r="A229" s="188"/>
      <c r="B229" s="177"/>
      <c r="C229" s="220" t="s">
        <v>156</v>
      </c>
      <c r="D229" s="212"/>
      <c r="E229" s="214">
        <v>1.7</v>
      </c>
      <c r="F229" s="184"/>
      <c r="G229" s="184"/>
      <c r="H229" s="184"/>
      <c r="I229" s="184"/>
      <c r="J229" s="184"/>
      <c r="K229" s="184"/>
      <c r="L229" s="185"/>
      <c r="M229" s="190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/>
      <c r="AP229" s="173"/>
      <c r="AQ229" s="173"/>
      <c r="AR229" s="173"/>
      <c r="AS229" s="173"/>
      <c r="AT229" s="173"/>
      <c r="AU229" s="173"/>
      <c r="AV229" s="173"/>
      <c r="AW229" s="173"/>
      <c r="AX229" s="173"/>
      <c r="AY229" s="173"/>
      <c r="AZ229" s="173"/>
      <c r="BA229" s="173"/>
      <c r="BB229" s="173"/>
      <c r="BC229" s="173"/>
      <c r="BD229" s="173"/>
      <c r="BE229" s="173"/>
      <c r="BF229" s="173"/>
      <c r="BG229" s="173"/>
      <c r="BH229" s="173"/>
    </row>
    <row r="230" spans="1:60" x14ac:dyDescent="0.2">
      <c r="A230" s="187" t="s">
        <v>76</v>
      </c>
      <c r="B230" s="176" t="s">
        <v>268</v>
      </c>
      <c r="C230" s="208" t="s">
        <v>269</v>
      </c>
      <c r="D230" s="178"/>
      <c r="E230" s="180"/>
      <c r="F230" s="440">
        <f>SUM(G231:G269)</f>
        <v>0</v>
      </c>
      <c r="G230" s="441"/>
      <c r="H230" s="182"/>
      <c r="I230" s="182">
        <f>SUM(I231:I269)</f>
        <v>8.7328249999999996E-3</v>
      </c>
      <c r="J230" s="182"/>
      <c r="K230" s="182">
        <f>SUM(K231:K269)</f>
        <v>13.106777500000002</v>
      </c>
      <c r="L230" s="183"/>
      <c r="M230" s="189"/>
    </row>
    <row r="231" spans="1:60" outlineLevel="1" x14ac:dyDescent="0.2">
      <c r="A231" s="188"/>
      <c r="B231" s="434" t="s">
        <v>270</v>
      </c>
      <c r="C231" s="435"/>
      <c r="D231" s="436"/>
      <c r="E231" s="437"/>
      <c r="F231" s="438"/>
      <c r="G231" s="439"/>
      <c r="H231" s="184"/>
      <c r="I231" s="184"/>
      <c r="J231" s="184"/>
      <c r="K231" s="184">
        <v>1</v>
      </c>
      <c r="L231" s="185"/>
      <c r="M231" s="190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  <c r="AC231" s="173"/>
      <c r="AD231" s="173"/>
      <c r="AE231" s="173"/>
      <c r="AF231" s="173"/>
      <c r="AG231" s="173"/>
      <c r="AH231" s="173"/>
      <c r="AI231" s="173"/>
      <c r="AJ231" s="173"/>
      <c r="AK231" s="173"/>
      <c r="AL231" s="173"/>
      <c r="AM231" s="173"/>
      <c r="AN231" s="173"/>
      <c r="AO231" s="173"/>
      <c r="AP231" s="173"/>
      <c r="AQ231" s="173"/>
      <c r="AR231" s="173"/>
      <c r="AS231" s="173"/>
      <c r="AT231" s="173"/>
      <c r="AU231" s="173"/>
      <c r="AV231" s="173"/>
      <c r="AW231" s="173"/>
      <c r="AX231" s="173"/>
      <c r="AY231" s="173"/>
      <c r="AZ231" s="173"/>
      <c r="BA231" s="173"/>
      <c r="BB231" s="173"/>
      <c r="BC231" s="173"/>
      <c r="BD231" s="173"/>
      <c r="BE231" s="173"/>
      <c r="BF231" s="173"/>
      <c r="BG231" s="173"/>
      <c r="BH231" s="173"/>
    </row>
    <row r="232" spans="1:60" ht="22.5" outlineLevel="1" x14ac:dyDescent="0.2">
      <c r="A232" s="188"/>
      <c r="B232" s="423" t="s">
        <v>271</v>
      </c>
      <c r="C232" s="424"/>
      <c r="D232" s="425"/>
      <c r="E232" s="426"/>
      <c r="F232" s="427"/>
      <c r="G232" s="428"/>
      <c r="H232" s="184"/>
      <c r="I232" s="184"/>
      <c r="J232" s="184"/>
      <c r="K232" s="184"/>
      <c r="L232" s="185"/>
      <c r="M232" s="190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  <c r="AB232" s="173"/>
      <c r="AC232" s="173"/>
      <c r="AD232" s="173"/>
      <c r="AE232" s="173"/>
      <c r="AF232" s="173"/>
      <c r="AG232" s="173"/>
      <c r="AH232" s="173"/>
      <c r="AI232" s="173"/>
      <c r="AJ232" s="173"/>
      <c r="AK232" s="173"/>
      <c r="AL232" s="173"/>
      <c r="AM232" s="173"/>
      <c r="AN232" s="173"/>
      <c r="AO232" s="173"/>
      <c r="AP232" s="173"/>
      <c r="AQ232" s="173"/>
      <c r="AR232" s="173"/>
      <c r="AS232" s="173"/>
      <c r="AT232" s="173"/>
      <c r="AU232" s="173"/>
      <c r="AV232" s="173"/>
      <c r="AW232" s="173"/>
      <c r="AX232" s="173"/>
      <c r="AY232" s="173"/>
      <c r="AZ232" s="174" t="str">
        <f>B232</f>
        <v>nebo vybourání otvorů průřezové plochy přes 4 m2 v příčkách, včetně pomocného lešení o výšce podlahy do 1900 mm a pro zatížení do 1,5 kPa  (150 kg/m2),</v>
      </c>
      <c r="BA232" s="173"/>
      <c r="BB232" s="173"/>
      <c r="BC232" s="173"/>
      <c r="BD232" s="173"/>
      <c r="BE232" s="173"/>
      <c r="BF232" s="173"/>
      <c r="BG232" s="173"/>
      <c r="BH232" s="173"/>
    </row>
    <row r="233" spans="1:60" outlineLevel="1" x14ac:dyDescent="0.2">
      <c r="A233" s="188">
        <v>23</v>
      </c>
      <c r="B233" s="177" t="s">
        <v>272</v>
      </c>
      <c r="C233" s="209" t="s">
        <v>273</v>
      </c>
      <c r="D233" s="179" t="s">
        <v>115</v>
      </c>
      <c r="E233" s="181">
        <v>3.2675000000000001</v>
      </c>
      <c r="F233" s="186">
        <v>0</v>
      </c>
      <c r="G233" s="184">
        <f>E233*F233</f>
        <v>0</v>
      </c>
      <c r="H233" s="184">
        <v>6.7000000000000002E-4</v>
      </c>
      <c r="I233" s="184">
        <f>E233*H233</f>
        <v>2.1892249999999999E-3</v>
      </c>
      <c r="J233" s="184">
        <v>0.13100000000000001</v>
      </c>
      <c r="K233" s="184">
        <f>E233*J233</f>
        <v>0.42804250000000005</v>
      </c>
      <c r="L233" s="185" t="s">
        <v>274</v>
      </c>
      <c r="M233" s="190" t="s">
        <v>84</v>
      </c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  <c r="AI233" s="173"/>
      <c r="AJ233" s="173"/>
      <c r="AK233" s="173"/>
      <c r="AL233" s="173"/>
      <c r="AM233" s="173">
        <v>21</v>
      </c>
      <c r="AN233" s="173"/>
      <c r="AO233" s="173"/>
      <c r="AP233" s="173"/>
      <c r="AQ233" s="173"/>
      <c r="AR233" s="173"/>
      <c r="AS233" s="173"/>
      <c r="AT233" s="173"/>
      <c r="AU233" s="173"/>
      <c r="AV233" s="173"/>
      <c r="AW233" s="173"/>
      <c r="AX233" s="173"/>
      <c r="AY233" s="173"/>
      <c r="AZ233" s="173"/>
      <c r="BA233" s="173"/>
      <c r="BB233" s="173"/>
      <c r="BC233" s="173"/>
      <c r="BD233" s="173"/>
      <c r="BE233" s="173"/>
      <c r="BF233" s="173"/>
      <c r="BG233" s="173"/>
      <c r="BH233" s="173"/>
    </row>
    <row r="234" spans="1:60" outlineLevel="1" x14ac:dyDescent="0.2">
      <c r="A234" s="188"/>
      <c r="B234" s="177"/>
      <c r="C234" s="220" t="s">
        <v>275</v>
      </c>
      <c r="D234" s="212"/>
      <c r="E234" s="214">
        <v>4.4074999999999998</v>
      </c>
      <c r="F234" s="184"/>
      <c r="G234" s="184"/>
      <c r="H234" s="184"/>
      <c r="I234" s="184"/>
      <c r="J234" s="184"/>
      <c r="K234" s="184"/>
      <c r="L234" s="185"/>
      <c r="M234" s="190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  <c r="AI234" s="173"/>
      <c r="AJ234" s="173"/>
      <c r="AK234" s="173"/>
      <c r="AL234" s="173"/>
      <c r="AM234" s="173"/>
      <c r="AN234" s="173"/>
      <c r="AO234" s="173"/>
      <c r="AP234" s="173"/>
      <c r="AQ234" s="173"/>
      <c r="AR234" s="173"/>
      <c r="AS234" s="173"/>
      <c r="AT234" s="173"/>
      <c r="AU234" s="173"/>
      <c r="AV234" s="173"/>
      <c r="AW234" s="173"/>
      <c r="AX234" s="173"/>
      <c r="AY234" s="173"/>
      <c r="AZ234" s="173"/>
      <c r="BA234" s="173"/>
      <c r="BB234" s="173"/>
      <c r="BC234" s="173"/>
      <c r="BD234" s="173"/>
      <c r="BE234" s="173"/>
      <c r="BF234" s="173"/>
      <c r="BG234" s="173"/>
      <c r="BH234" s="173"/>
    </row>
    <row r="235" spans="1:60" outlineLevel="1" x14ac:dyDescent="0.2">
      <c r="A235" s="188"/>
      <c r="B235" s="177"/>
      <c r="C235" s="220" t="s">
        <v>276</v>
      </c>
      <c r="D235" s="212"/>
      <c r="E235" s="214">
        <v>-1.1399999999999999</v>
      </c>
      <c r="F235" s="184"/>
      <c r="G235" s="184"/>
      <c r="H235" s="184"/>
      <c r="I235" s="184"/>
      <c r="J235" s="184"/>
      <c r="K235" s="184"/>
      <c r="L235" s="185"/>
      <c r="M235" s="190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  <c r="AI235" s="173"/>
      <c r="AJ235" s="173"/>
      <c r="AK235" s="173"/>
      <c r="AL235" s="173"/>
      <c r="AM235" s="173"/>
      <c r="AN235" s="173"/>
      <c r="AO235" s="173"/>
      <c r="AP235" s="173"/>
      <c r="AQ235" s="173"/>
      <c r="AR235" s="173"/>
      <c r="AS235" s="173"/>
      <c r="AT235" s="173"/>
      <c r="AU235" s="173"/>
      <c r="AV235" s="173"/>
      <c r="AW235" s="173"/>
      <c r="AX235" s="173"/>
      <c r="AY235" s="173"/>
      <c r="AZ235" s="173"/>
      <c r="BA235" s="173"/>
      <c r="BB235" s="173"/>
      <c r="BC235" s="173"/>
      <c r="BD235" s="173"/>
      <c r="BE235" s="173"/>
      <c r="BF235" s="173"/>
      <c r="BG235" s="173"/>
      <c r="BH235" s="173"/>
    </row>
    <row r="236" spans="1:60" outlineLevel="1" x14ac:dyDescent="0.2">
      <c r="A236" s="188"/>
      <c r="B236" s="423" t="s">
        <v>277</v>
      </c>
      <c r="C236" s="424"/>
      <c r="D236" s="425"/>
      <c r="E236" s="426"/>
      <c r="F236" s="427"/>
      <c r="G236" s="428"/>
      <c r="H236" s="184"/>
      <c r="I236" s="184"/>
      <c r="J236" s="184"/>
      <c r="K236" s="184">
        <v>1</v>
      </c>
      <c r="L236" s="185"/>
      <c r="M236" s="190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  <c r="AI236" s="173"/>
      <c r="AJ236" s="173"/>
      <c r="AK236" s="173"/>
      <c r="AL236" s="173"/>
      <c r="AM236" s="173"/>
      <c r="AN236" s="173"/>
      <c r="AO236" s="173"/>
      <c r="AP236" s="173"/>
      <c r="AQ236" s="173"/>
      <c r="AR236" s="173"/>
      <c r="AS236" s="173"/>
      <c r="AT236" s="173"/>
      <c r="AU236" s="173"/>
      <c r="AV236" s="173"/>
      <c r="AW236" s="173"/>
      <c r="AX236" s="173"/>
      <c r="AY236" s="173"/>
      <c r="AZ236" s="173"/>
      <c r="BA236" s="173"/>
      <c r="BB236" s="173"/>
      <c r="BC236" s="173"/>
      <c r="BD236" s="173"/>
      <c r="BE236" s="173"/>
      <c r="BF236" s="173"/>
      <c r="BG236" s="173"/>
      <c r="BH236" s="173"/>
    </row>
    <row r="237" spans="1:60" outlineLevel="1" x14ac:dyDescent="0.2">
      <c r="A237" s="188"/>
      <c r="B237" s="423" t="s">
        <v>278</v>
      </c>
      <c r="C237" s="424"/>
      <c r="D237" s="425"/>
      <c r="E237" s="426"/>
      <c r="F237" s="427"/>
      <c r="G237" s="428"/>
      <c r="H237" s="184"/>
      <c r="I237" s="184"/>
      <c r="J237" s="184"/>
      <c r="K237" s="184">
        <v>2</v>
      </c>
      <c r="L237" s="185"/>
      <c r="M237" s="190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  <c r="AI237" s="173"/>
      <c r="AJ237" s="173"/>
      <c r="AK237" s="173"/>
      <c r="AL237" s="173"/>
      <c r="AM237" s="173"/>
      <c r="AN237" s="173"/>
      <c r="AO237" s="173"/>
      <c r="AP237" s="173"/>
      <c r="AQ237" s="173"/>
      <c r="AR237" s="173"/>
      <c r="AS237" s="173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3"/>
      <c r="BD237" s="173"/>
      <c r="BE237" s="173"/>
      <c r="BF237" s="173"/>
      <c r="BG237" s="173"/>
      <c r="BH237" s="173"/>
    </row>
    <row r="238" spans="1:60" outlineLevel="1" x14ac:dyDescent="0.2">
      <c r="A238" s="188">
        <v>24</v>
      </c>
      <c r="B238" s="177" t="s">
        <v>279</v>
      </c>
      <c r="C238" s="209" t="s">
        <v>280</v>
      </c>
      <c r="D238" s="179" t="s">
        <v>115</v>
      </c>
      <c r="E238" s="181">
        <v>24.3</v>
      </c>
      <c r="F238" s="186">
        <v>0</v>
      </c>
      <c r="G238" s="184">
        <f>E238*F238</f>
        <v>0</v>
      </c>
      <c r="H238" s="184">
        <v>0</v>
      </c>
      <c r="I238" s="184">
        <f>E238*H238</f>
        <v>0</v>
      </c>
      <c r="J238" s="184">
        <v>1.75E-3</v>
      </c>
      <c r="K238" s="184">
        <f>E238*J238</f>
        <v>4.2525E-2</v>
      </c>
      <c r="L238" s="185" t="s">
        <v>274</v>
      </c>
      <c r="M238" s="190" t="s">
        <v>84</v>
      </c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  <c r="AC238" s="173"/>
      <c r="AD238" s="173"/>
      <c r="AE238" s="173"/>
      <c r="AF238" s="173"/>
      <c r="AG238" s="173"/>
      <c r="AH238" s="173"/>
      <c r="AI238" s="173"/>
      <c r="AJ238" s="173"/>
      <c r="AK238" s="173"/>
      <c r="AL238" s="173"/>
      <c r="AM238" s="173">
        <v>21</v>
      </c>
      <c r="AN238" s="173"/>
      <c r="AO238" s="173"/>
      <c r="AP238" s="173"/>
      <c r="AQ238" s="173"/>
      <c r="AR238" s="173"/>
      <c r="AS238" s="173"/>
      <c r="AT238" s="173"/>
      <c r="AU238" s="173"/>
      <c r="AV238" s="173"/>
      <c r="AW238" s="173"/>
      <c r="AX238" s="173"/>
      <c r="AY238" s="173"/>
      <c r="AZ238" s="173"/>
      <c r="BA238" s="173"/>
      <c r="BB238" s="173"/>
      <c r="BC238" s="173"/>
      <c r="BD238" s="173"/>
      <c r="BE238" s="173"/>
      <c r="BF238" s="173"/>
      <c r="BG238" s="173"/>
      <c r="BH238" s="173"/>
    </row>
    <row r="239" spans="1:60" outlineLevel="1" x14ac:dyDescent="0.2">
      <c r="A239" s="188"/>
      <c r="B239" s="177"/>
      <c r="C239" s="220" t="s">
        <v>243</v>
      </c>
      <c r="D239" s="212"/>
      <c r="E239" s="214">
        <v>14.5</v>
      </c>
      <c r="F239" s="184"/>
      <c r="G239" s="184"/>
      <c r="H239" s="184"/>
      <c r="I239" s="184"/>
      <c r="J239" s="184"/>
      <c r="K239" s="184"/>
      <c r="L239" s="185"/>
      <c r="M239" s="190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173"/>
      <c r="AG239" s="173"/>
      <c r="AH239" s="173"/>
      <c r="AI239" s="173"/>
      <c r="AJ239" s="173"/>
      <c r="AK239" s="173"/>
      <c r="AL239" s="173"/>
      <c r="AM239" s="173"/>
      <c r="AN239" s="173"/>
      <c r="AO239" s="173"/>
      <c r="AP239" s="173"/>
      <c r="AQ239" s="173"/>
      <c r="AR239" s="173"/>
      <c r="AS239" s="173"/>
      <c r="AT239" s="173"/>
      <c r="AU239" s="173"/>
      <c r="AV239" s="173"/>
      <c r="AW239" s="173"/>
      <c r="AX239" s="173"/>
      <c r="AY239" s="173"/>
      <c r="AZ239" s="173"/>
      <c r="BA239" s="173"/>
      <c r="BB239" s="173"/>
      <c r="BC239" s="173"/>
      <c r="BD239" s="173"/>
      <c r="BE239" s="173"/>
      <c r="BF239" s="173"/>
      <c r="BG239" s="173"/>
      <c r="BH239" s="173"/>
    </row>
    <row r="240" spans="1:60" outlineLevel="1" x14ac:dyDescent="0.2">
      <c r="A240" s="188"/>
      <c r="B240" s="177"/>
      <c r="C240" s="220" t="s">
        <v>154</v>
      </c>
      <c r="D240" s="212"/>
      <c r="E240" s="214">
        <v>1.4</v>
      </c>
      <c r="F240" s="184"/>
      <c r="G240" s="184"/>
      <c r="H240" s="184"/>
      <c r="I240" s="184"/>
      <c r="J240" s="184"/>
      <c r="K240" s="184"/>
      <c r="L240" s="185"/>
      <c r="M240" s="190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  <c r="AB240" s="173"/>
      <c r="AC240" s="173"/>
      <c r="AD240" s="173"/>
      <c r="AE240" s="173"/>
      <c r="AF240" s="173"/>
      <c r="AG240" s="173"/>
      <c r="AH240" s="173"/>
      <c r="AI240" s="173"/>
      <c r="AJ240" s="173"/>
      <c r="AK240" s="173"/>
      <c r="AL240" s="173"/>
      <c r="AM240" s="173"/>
      <c r="AN240" s="173"/>
      <c r="AO240" s="173"/>
      <c r="AP240" s="173"/>
      <c r="AQ240" s="173"/>
      <c r="AR240" s="173"/>
      <c r="AS240" s="173"/>
      <c r="AT240" s="173"/>
      <c r="AU240" s="173"/>
      <c r="AV240" s="173"/>
      <c r="AW240" s="173"/>
      <c r="AX240" s="173"/>
      <c r="AY240" s="173"/>
      <c r="AZ240" s="173"/>
      <c r="BA240" s="173"/>
      <c r="BB240" s="173"/>
      <c r="BC240" s="173"/>
      <c r="BD240" s="173"/>
      <c r="BE240" s="173"/>
      <c r="BF240" s="173"/>
      <c r="BG240" s="173"/>
      <c r="BH240" s="173"/>
    </row>
    <row r="241" spans="1:60" outlineLevel="1" x14ac:dyDescent="0.2">
      <c r="A241" s="188"/>
      <c r="B241" s="177"/>
      <c r="C241" s="220" t="s">
        <v>261</v>
      </c>
      <c r="D241" s="212"/>
      <c r="E241" s="214">
        <v>6.7</v>
      </c>
      <c r="F241" s="184"/>
      <c r="G241" s="184"/>
      <c r="H241" s="184"/>
      <c r="I241" s="184"/>
      <c r="J241" s="184"/>
      <c r="K241" s="184"/>
      <c r="L241" s="185"/>
      <c r="M241" s="190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  <c r="AI241" s="173"/>
      <c r="AJ241" s="173"/>
      <c r="AK241" s="173"/>
      <c r="AL241" s="173"/>
      <c r="AM241" s="173"/>
      <c r="AN241" s="173"/>
      <c r="AO241" s="173"/>
      <c r="AP241" s="173"/>
      <c r="AQ241" s="173"/>
      <c r="AR241" s="173"/>
      <c r="AS241" s="173"/>
      <c r="AT241" s="173"/>
      <c r="AU241" s="173"/>
      <c r="AV241" s="173"/>
      <c r="AW241" s="173"/>
      <c r="AX241" s="173"/>
      <c r="AY241" s="173"/>
      <c r="AZ241" s="173"/>
      <c r="BA241" s="173"/>
      <c r="BB241" s="173"/>
      <c r="BC241" s="173"/>
      <c r="BD241" s="173"/>
      <c r="BE241" s="173"/>
      <c r="BF241" s="173"/>
      <c r="BG241" s="173"/>
      <c r="BH241" s="173"/>
    </row>
    <row r="242" spans="1:60" outlineLevel="1" x14ac:dyDescent="0.2">
      <c r="A242" s="188"/>
      <c r="B242" s="177"/>
      <c r="C242" s="220" t="s">
        <v>156</v>
      </c>
      <c r="D242" s="212"/>
      <c r="E242" s="214">
        <v>1.7</v>
      </c>
      <c r="F242" s="184"/>
      <c r="G242" s="184"/>
      <c r="H242" s="184"/>
      <c r="I242" s="184"/>
      <c r="J242" s="184"/>
      <c r="K242" s="184"/>
      <c r="L242" s="185"/>
      <c r="M242" s="190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  <c r="AI242" s="173"/>
      <c r="AJ242" s="173"/>
      <c r="AK242" s="173"/>
      <c r="AL242" s="173"/>
      <c r="AM242" s="173"/>
      <c r="AN242" s="173"/>
      <c r="AO242" s="173"/>
      <c r="AP242" s="173"/>
      <c r="AQ242" s="173"/>
      <c r="AR242" s="173"/>
      <c r="AS242" s="173"/>
      <c r="AT242" s="173"/>
      <c r="AU242" s="173"/>
      <c r="AV242" s="173"/>
      <c r="AW242" s="173"/>
      <c r="AX242" s="173"/>
      <c r="AY242" s="173"/>
      <c r="AZ242" s="173"/>
      <c r="BA242" s="173"/>
      <c r="BB242" s="173"/>
      <c r="BC242" s="173"/>
      <c r="BD242" s="173"/>
      <c r="BE242" s="173"/>
      <c r="BF242" s="173"/>
      <c r="BG242" s="173"/>
      <c r="BH242" s="173"/>
    </row>
    <row r="243" spans="1:60" outlineLevel="1" x14ac:dyDescent="0.2">
      <c r="A243" s="188"/>
      <c r="B243" s="423" t="s">
        <v>281</v>
      </c>
      <c r="C243" s="424"/>
      <c r="D243" s="425"/>
      <c r="E243" s="426"/>
      <c r="F243" s="427"/>
      <c r="G243" s="428"/>
      <c r="H243" s="184"/>
      <c r="I243" s="184"/>
      <c r="J243" s="184"/>
      <c r="K243" s="184">
        <v>1</v>
      </c>
      <c r="L243" s="185"/>
      <c r="M243" s="190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  <c r="AB243" s="173"/>
      <c r="AC243" s="173"/>
      <c r="AD243" s="173"/>
      <c r="AE243" s="173"/>
      <c r="AF243" s="173"/>
      <c r="AG243" s="173"/>
      <c r="AH243" s="173"/>
      <c r="AI243" s="173"/>
      <c r="AJ243" s="173"/>
      <c r="AK243" s="173"/>
      <c r="AL243" s="173"/>
      <c r="AM243" s="173"/>
      <c r="AN243" s="173"/>
      <c r="AO243" s="173"/>
      <c r="AP243" s="173"/>
      <c r="AQ243" s="173"/>
      <c r="AR243" s="173"/>
      <c r="AS243" s="173"/>
      <c r="AT243" s="173"/>
      <c r="AU243" s="173"/>
      <c r="AV243" s="173"/>
      <c r="AW243" s="173"/>
      <c r="AX243" s="173"/>
      <c r="AY243" s="173"/>
      <c r="AZ243" s="173"/>
      <c r="BA243" s="173"/>
      <c r="BB243" s="173"/>
      <c r="BC243" s="173"/>
      <c r="BD243" s="173"/>
      <c r="BE243" s="173"/>
      <c r="BF243" s="173"/>
      <c r="BG243" s="173"/>
      <c r="BH243" s="173"/>
    </row>
    <row r="244" spans="1:60" outlineLevel="1" x14ac:dyDescent="0.2">
      <c r="A244" s="188"/>
      <c r="B244" s="423" t="s">
        <v>282</v>
      </c>
      <c r="C244" s="424"/>
      <c r="D244" s="425"/>
      <c r="E244" s="426"/>
      <c r="F244" s="427"/>
      <c r="G244" s="428"/>
      <c r="H244" s="184"/>
      <c r="I244" s="184"/>
      <c r="J244" s="184"/>
      <c r="K244" s="184"/>
      <c r="L244" s="185"/>
      <c r="M244" s="190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3"/>
      <c r="AH244" s="173"/>
      <c r="AI244" s="173"/>
      <c r="AJ244" s="173"/>
      <c r="AK244" s="173"/>
      <c r="AL244" s="173"/>
      <c r="AM244" s="173"/>
      <c r="AN244" s="173"/>
      <c r="AO244" s="173"/>
      <c r="AP244" s="173"/>
      <c r="AQ244" s="173"/>
      <c r="AR244" s="173"/>
      <c r="AS244" s="173"/>
      <c r="AT244" s="173"/>
      <c r="AU244" s="173"/>
      <c r="AV244" s="173"/>
      <c r="AW244" s="173"/>
      <c r="AX244" s="173"/>
      <c r="AY244" s="173"/>
      <c r="AZ244" s="173"/>
      <c r="BA244" s="173"/>
      <c r="BB244" s="173"/>
      <c r="BC244" s="173"/>
      <c r="BD244" s="173"/>
      <c r="BE244" s="173"/>
      <c r="BF244" s="173"/>
      <c r="BG244" s="173"/>
      <c r="BH244" s="173"/>
    </row>
    <row r="245" spans="1:60" outlineLevel="1" x14ac:dyDescent="0.2">
      <c r="A245" s="188">
        <v>25</v>
      </c>
      <c r="B245" s="177" t="s">
        <v>283</v>
      </c>
      <c r="C245" s="209" t="s">
        <v>284</v>
      </c>
      <c r="D245" s="179" t="s">
        <v>115</v>
      </c>
      <c r="E245" s="181">
        <v>8.4</v>
      </c>
      <c r="F245" s="186">
        <v>0</v>
      </c>
      <c r="G245" s="184">
        <f>E245*F245</f>
        <v>0</v>
      </c>
      <c r="H245" s="184">
        <v>0</v>
      </c>
      <c r="I245" s="184">
        <f>E245*H245</f>
        <v>0</v>
      </c>
      <c r="J245" s="184">
        <v>0.02</v>
      </c>
      <c r="K245" s="184">
        <f>E245*J245</f>
        <v>0.16800000000000001</v>
      </c>
      <c r="L245" s="185" t="s">
        <v>274</v>
      </c>
      <c r="M245" s="190" t="s">
        <v>84</v>
      </c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  <c r="AB245" s="173"/>
      <c r="AC245" s="173"/>
      <c r="AD245" s="173"/>
      <c r="AE245" s="173"/>
      <c r="AF245" s="173"/>
      <c r="AG245" s="173"/>
      <c r="AH245" s="173"/>
      <c r="AI245" s="173"/>
      <c r="AJ245" s="173"/>
      <c r="AK245" s="173"/>
      <c r="AL245" s="173"/>
      <c r="AM245" s="173">
        <v>21</v>
      </c>
      <c r="AN245" s="173"/>
      <c r="AO245" s="173"/>
      <c r="AP245" s="173"/>
      <c r="AQ245" s="173"/>
      <c r="AR245" s="173"/>
      <c r="AS245" s="173"/>
      <c r="AT245" s="173"/>
      <c r="AU245" s="173"/>
      <c r="AV245" s="173"/>
      <c r="AW245" s="173"/>
      <c r="AX245" s="173"/>
      <c r="AY245" s="173"/>
      <c r="AZ245" s="173"/>
      <c r="BA245" s="173"/>
      <c r="BB245" s="173"/>
      <c r="BC245" s="173"/>
      <c r="BD245" s="173"/>
      <c r="BE245" s="173"/>
      <c r="BF245" s="173"/>
      <c r="BG245" s="173"/>
      <c r="BH245" s="173"/>
    </row>
    <row r="246" spans="1:60" outlineLevel="1" x14ac:dyDescent="0.2">
      <c r="A246" s="188"/>
      <c r="B246" s="177"/>
      <c r="C246" s="220" t="s">
        <v>261</v>
      </c>
      <c r="D246" s="212"/>
      <c r="E246" s="214">
        <v>6.7</v>
      </c>
      <c r="F246" s="184"/>
      <c r="G246" s="184"/>
      <c r="H246" s="184"/>
      <c r="I246" s="184"/>
      <c r="J246" s="184"/>
      <c r="K246" s="184"/>
      <c r="L246" s="185"/>
      <c r="M246" s="190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  <c r="AI246" s="173"/>
      <c r="AJ246" s="173"/>
      <c r="AK246" s="173"/>
      <c r="AL246" s="173"/>
      <c r="AM246" s="173"/>
      <c r="AN246" s="173"/>
      <c r="AO246" s="173"/>
      <c r="AP246" s="173"/>
      <c r="AQ246" s="173"/>
      <c r="AR246" s="173"/>
      <c r="AS246" s="173"/>
      <c r="AT246" s="173"/>
      <c r="AU246" s="173"/>
      <c r="AV246" s="173"/>
      <c r="AW246" s="173"/>
      <c r="AX246" s="173"/>
      <c r="AY246" s="173"/>
      <c r="AZ246" s="173"/>
      <c r="BA246" s="173"/>
      <c r="BB246" s="173"/>
      <c r="BC246" s="173"/>
      <c r="BD246" s="173"/>
      <c r="BE246" s="173"/>
      <c r="BF246" s="173"/>
      <c r="BG246" s="173"/>
      <c r="BH246" s="173"/>
    </row>
    <row r="247" spans="1:60" outlineLevel="1" x14ac:dyDescent="0.2">
      <c r="A247" s="188"/>
      <c r="B247" s="177"/>
      <c r="C247" s="220" t="s">
        <v>156</v>
      </c>
      <c r="D247" s="212"/>
      <c r="E247" s="214">
        <v>1.7</v>
      </c>
      <c r="F247" s="184"/>
      <c r="G247" s="184"/>
      <c r="H247" s="184"/>
      <c r="I247" s="184"/>
      <c r="J247" s="184"/>
      <c r="K247" s="184"/>
      <c r="L247" s="185"/>
      <c r="M247" s="190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  <c r="AI247" s="173"/>
      <c r="AJ247" s="173"/>
      <c r="AK247" s="173"/>
      <c r="AL247" s="173"/>
      <c r="AM247" s="173"/>
      <c r="AN247" s="173"/>
      <c r="AO247" s="173"/>
      <c r="AP247" s="173"/>
      <c r="AQ247" s="173"/>
      <c r="AR247" s="173"/>
      <c r="AS247" s="173"/>
      <c r="AT247" s="173"/>
      <c r="AU247" s="173"/>
      <c r="AV247" s="173"/>
      <c r="AW247" s="173"/>
      <c r="AX247" s="173"/>
      <c r="AY247" s="173"/>
      <c r="AZ247" s="173"/>
      <c r="BA247" s="173"/>
      <c r="BB247" s="173"/>
      <c r="BC247" s="173"/>
      <c r="BD247" s="173"/>
      <c r="BE247" s="173"/>
      <c r="BF247" s="173"/>
      <c r="BG247" s="173"/>
      <c r="BH247" s="173"/>
    </row>
    <row r="248" spans="1:60" ht="22.5" outlineLevel="1" x14ac:dyDescent="0.2">
      <c r="A248" s="188">
        <v>26</v>
      </c>
      <c r="B248" s="177" t="s">
        <v>285</v>
      </c>
      <c r="C248" s="209" t="s">
        <v>286</v>
      </c>
      <c r="D248" s="179" t="s">
        <v>115</v>
      </c>
      <c r="E248" s="181">
        <v>15.9</v>
      </c>
      <c r="F248" s="186">
        <v>0</v>
      </c>
      <c r="G248" s="184">
        <f>E248*F248</f>
        <v>0</v>
      </c>
      <c r="H248" s="184">
        <v>0</v>
      </c>
      <c r="I248" s="184">
        <f>E248*H248</f>
        <v>0</v>
      </c>
      <c r="J248" s="184">
        <v>6.5000000000000002E-2</v>
      </c>
      <c r="K248" s="184">
        <f>E248*J248</f>
        <v>1.0335000000000001</v>
      </c>
      <c r="L248" s="185" t="s">
        <v>274</v>
      </c>
      <c r="M248" s="190" t="s">
        <v>84</v>
      </c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  <c r="AC248" s="173"/>
      <c r="AD248" s="173"/>
      <c r="AE248" s="173"/>
      <c r="AF248" s="173"/>
      <c r="AG248" s="173"/>
      <c r="AH248" s="173"/>
      <c r="AI248" s="173"/>
      <c r="AJ248" s="173"/>
      <c r="AK248" s="173"/>
      <c r="AL248" s="173"/>
      <c r="AM248" s="173">
        <v>21</v>
      </c>
      <c r="AN248" s="173"/>
      <c r="AO248" s="173"/>
      <c r="AP248" s="173"/>
      <c r="AQ248" s="173"/>
      <c r="AR248" s="173"/>
      <c r="AS248" s="173"/>
      <c r="AT248" s="173"/>
      <c r="AU248" s="173"/>
      <c r="AV248" s="173"/>
      <c r="AW248" s="173"/>
      <c r="AX248" s="173"/>
      <c r="AY248" s="173"/>
      <c r="AZ248" s="173"/>
      <c r="BA248" s="173"/>
      <c r="BB248" s="173"/>
      <c r="BC248" s="173"/>
      <c r="BD248" s="173"/>
      <c r="BE248" s="173"/>
      <c r="BF248" s="173"/>
      <c r="BG248" s="173"/>
      <c r="BH248" s="173"/>
    </row>
    <row r="249" spans="1:60" outlineLevel="1" x14ac:dyDescent="0.2">
      <c r="A249" s="188"/>
      <c r="B249" s="177"/>
      <c r="C249" s="220" t="s">
        <v>243</v>
      </c>
      <c r="D249" s="212"/>
      <c r="E249" s="214">
        <v>14.5</v>
      </c>
      <c r="F249" s="184"/>
      <c r="G249" s="184"/>
      <c r="H249" s="184"/>
      <c r="I249" s="184"/>
      <c r="J249" s="184"/>
      <c r="K249" s="184"/>
      <c r="L249" s="185"/>
      <c r="M249" s="190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  <c r="AI249" s="173"/>
      <c r="AJ249" s="173"/>
      <c r="AK249" s="173"/>
      <c r="AL249" s="173"/>
      <c r="AM249" s="173"/>
      <c r="AN249" s="173"/>
      <c r="AO249" s="173"/>
      <c r="AP249" s="173"/>
      <c r="AQ249" s="173"/>
      <c r="AR249" s="173"/>
      <c r="AS249" s="173"/>
      <c r="AT249" s="173"/>
      <c r="AU249" s="173"/>
      <c r="AV249" s="173"/>
      <c r="AW249" s="173"/>
      <c r="AX249" s="173"/>
      <c r="AY249" s="173"/>
      <c r="AZ249" s="173"/>
      <c r="BA249" s="173"/>
      <c r="BB249" s="173"/>
      <c r="BC249" s="173"/>
      <c r="BD249" s="173"/>
      <c r="BE249" s="173"/>
      <c r="BF249" s="173"/>
      <c r="BG249" s="173"/>
      <c r="BH249" s="173"/>
    </row>
    <row r="250" spans="1:60" outlineLevel="1" x14ac:dyDescent="0.2">
      <c r="A250" s="188"/>
      <c r="B250" s="177"/>
      <c r="C250" s="220" t="s">
        <v>154</v>
      </c>
      <c r="D250" s="212"/>
      <c r="E250" s="214">
        <v>1.4</v>
      </c>
      <c r="F250" s="184"/>
      <c r="G250" s="184"/>
      <c r="H250" s="184"/>
      <c r="I250" s="184"/>
      <c r="J250" s="184"/>
      <c r="K250" s="184"/>
      <c r="L250" s="185"/>
      <c r="M250" s="190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  <c r="AI250" s="173"/>
      <c r="AJ250" s="173"/>
      <c r="AK250" s="173"/>
      <c r="AL250" s="173"/>
      <c r="AM250" s="173"/>
      <c r="AN250" s="173"/>
      <c r="AO250" s="173"/>
      <c r="AP250" s="173"/>
      <c r="AQ250" s="173"/>
      <c r="AR250" s="173"/>
      <c r="AS250" s="173"/>
      <c r="AT250" s="173"/>
      <c r="AU250" s="173"/>
      <c r="AV250" s="173"/>
      <c r="AW250" s="173"/>
      <c r="AX250" s="173"/>
      <c r="AY250" s="173"/>
      <c r="AZ250" s="173"/>
      <c r="BA250" s="173"/>
      <c r="BB250" s="173"/>
      <c r="BC250" s="173"/>
      <c r="BD250" s="173"/>
      <c r="BE250" s="173"/>
      <c r="BF250" s="173"/>
      <c r="BG250" s="173"/>
      <c r="BH250" s="173"/>
    </row>
    <row r="251" spans="1:60" outlineLevel="1" x14ac:dyDescent="0.2">
      <c r="A251" s="188"/>
      <c r="B251" s="423" t="s">
        <v>287</v>
      </c>
      <c r="C251" s="424"/>
      <c r="D251" s="425"/>
      <c r="E251" s="426"/>
      <c r="F251" s="427"/>
      <c r="G251" s="428"/>
      <c r="H251" s="184"/>
      <c r="I251" s="184"/>
      <c r="J251" s="184"/>
      <c r="K251" s="184">
        <v>1</v>
      </c>
      <c r="L251" s="185"/>
      <c r="M251" s="190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  <c r="AB251" s="173"/>
      <c r="AC251" s="173"/>
      <c r="AD251" s="173"/>
      <c r="AE251" s="173"/>
      <c r="AF251" s="173"/>
      <c r="AG251" s="173"/>
      <c r="AH251" s="173"/>
      <c r="AI251" s="173"/>
      <c r="AJ251" s="173"/>
      <c r="AK251" s="173"/>
      <c r="AL251" s="173"/>
      <c r="AM251" s="173"/>
      <c r="AN251" s="173"/>
      <c r="AO251" s="173"/>
      <c r="AP251" s="173"/>
      <c r="AQ251" s="173"/>
      <c r="AR251" s="173"/>
      <c r="AS251" s="173"/>
      <c r="AT251" s="173"/>
      <c r="AU251" s="173"/>
      <c r="AV251" s="173"/>
      <c r="AW251" s="173"/>
      <c r="AX251" s="173"/>
      <c r="AY251" s="173"/>
      <c r="AZ251" s="173"/>
      <c r="BA251" s="173"/>
      <c r="BB251" s="173"/>
      <c r="BC251" s="173"/>
      <c r="BD251" s="173"/>
      <c r="BE251" s="173"/>
      <c r="BF251" s="173"/>
      <c r="BG251" s="173"/>
      <c r="BH251" s="173"/>
    </row>
    <row r="252" spans="1:60" outlineLevel="1" x14ac:dyDescent="0.2">
      <c r="A252" s="188"/>
      <c r="B252" s="423" t="s">
        <v>288</v>
      </c>
      <c r="C252" s="424"/>
      <c r="D252" s="425"/>
      <c r="E252" s="426"/>
      <c r="F252" s="427"/>
      <c r="G252" s="428"/>
      <c r="H252" s="184"/>
      <c r="I252" s="184"/>
      <c r="J252" s="184"/>
      <c r="K252" s="184"/>
      <c r="L252" s="185"/>
      <c r="M252" s="190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  <c r="AI252" s="173"/>
      <c r="AJ252" s="173"/>
      <c r="AK252" s="173"/>
      <c r="AL252" s="173"/>
      <c r="AM252" s="173"/>
      <c r="AN252" s="173"/>
      <c r="AO252" s="173"/>
      <c r="AP252" s="173"/>
      <c r="AQ252" s="173"/>
      <c r="AR252" s="173"/>
      <c r="AS252" s="173"/>
      <c r="AT252" s="173"/>
      <c r="AU252" s="173"/>
      <c r="AV252" s="173"/>
      <c r="AW252" s="173"/>
      <c r="AX252" s="173"/>
      <c r="AY252" s="173"/>
      <c r="AZ252" s="173"/>
      <c r="BA252" s="173"/>
      <c r="BB252" s="173"/>
      <c r="BC252" s="173"/>
      <c r="BD252" s="173"/>
      <c r="BE252" s="173"/>
      <c r="BF252" s="173"/>
      <c r="BG252" s="173"/>
      <c r="BH252" s="173"/>
    </row>
    <row r="253" spans="1:60" outlineLevel="1" x14ac:dyDescent="0.2">
      <c r="A253" s="188">
        <v>27</v>
      </c>
      <c r="B253" s="177" t="s">
        <v>289</v>
      </c>
      <c r="C253" s="209" t="s">
        <v>290</v>
      </c>
      <c r="D253" s="179" t="s">
        <v>291</v>
      </c>
      <c r="E253" s="181">
        <v>9</v>
      </c>
      <c r="F253" s="186">
        <v>0</v>
      </c>
      <c r="G253" s="184">
        <f>E253*F253</f>
        <v>0</v>
      </c>
      <c r="H253" s="184">
        <v>0</v>
      </c>
      <c r="I253" s="184">
        <f>E253*H253</f>
        <v>0</v>
      </c>
      <c r="J253" s="184">
        <v>0</v>
      </c>
      <c r="K253" s="184">
        <f>E253*J253</f>
        <v>0</v>
      </c>
      <c r="L253" s="185" t="s">
        <v>274</v>
      </c>
      <c r="M253" s="190" t="s">
        <v>84</v>
      </c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3"/>
      <c r="AC253" s="173"/>
      <c r="AD253" s="173"/>
      <c r="AE253" s="173"/>
      <c r="AF253" s="173"/>
      <c r="AG253" s="173"/>
      <c r="AH253" s="173"/>
      <c r="AI253" s="173"/>
      <c r="AJ253" s="173"/>
      <c r="AK253" s="173"/>
      <c r="AL253" s="173"/>
      <c r="AM253" s="173">
        <v>21</v>
      </c>
      <c r="AN253" s="173"/>
      <c r="AO253" s="173"/>
      <c r="AP253" s="173"/>
      <c r="AQ253" s="173"/>
      <c r="AR253" s="173"/>
      <c r="AS253" s="173"/>
      <c r="AT253" s="173"/>
      <c r="AU253" s="173"/>
      <c r="AV253" s="173"/>
      <c r="AW253" s="173"/>
      <c r="AX253" s="173"/>
      <c r="AY253" s="173"/>
      <c r="AZ253" s="173"/>
      <c r="BA253" s="173"/>
      <c r="BB253" s="173"/>
      <c r="BC253" s="173"/>
      <c r="BD253" s="173"/>
      <c r="BE253" s="173"/>
      <c r="BF253" s="173"/>
      <c r="BG253" s="173"/>
      <c r="BH253" s="173"/>
    </row>
    <row r="254" spans="1:60" outlineLevel="1" x14ac:dyDescent="0.2">
      <c r="A254" s="188"/>
      <c r="B254" s="177"/>
      <c r="C254" s="220" t="s">
        <v>292</v>
      </c>
      <c r="D254" s="212"/>
      <c r="E254" s="214">
        <v>6</v>
      </c>
      <c r="F254" s="184"/>
      <c r="G254" s="184"/>
      <c r="H254" s="184"/>
      <c r="I254" s="184"/>
      <c r="J254" s="184"/>
      <c r="K254" s="184"/>
      <c r="L254" s="185"/>
      <c r="M254" s="190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  <c r="AC254" s="173"/>
      <c r="AD254" s="173"/>
      <c r="AE254" s="173"/>
      <c r="AF254" s="173"/>
      <c r="AG254" s="173"/>
      <c r="AH254" s="173"/>
      <c r="AI254" s="173"/>
      <c r="AJ254" s="173"/>
      <c r="AK254" s="173"/>
      <c r="AL254" s="173"/>
      <c r="AM254" s="173"/>
      <c r="AN254" s="173"/>
      <c r="AO254" s="173"/>
      <c r="AP254" s="173"/>
      <c r="AQ254" s="173"/>
      <c r="AR254" s="173"/>
      <c r="AS254" s="173"/>
      <c r="AT254" s="173"/>
      <c r="AU254" s="173"/>
      <c r="AV254" s="173"/>
      <c r="AW254" s="173"/>
      <c r="AX254" s="173"/>
      <c r="AY254" s="173"/>
      <c r="AZ254" s="173"/>
      <c r="BA254" s="173"/>
      <c r="BB254" s="173"/>
      <c r="BC254" s="173"/>
      <c r="BD254" s="173"/>
      <c r="BE254" s="173"/>
      <c r="BF254" s="173"/>
      <c r="BG254" s="173"/>
      <c r="BH254" s="173"/>
    </row>
    <row r="255" spans="1:60" outlineLevel="1" x14ac:dyDescent="0.2">
      <c r="A255" s="188"/>
      <c r="B255" s="177"/>
      <c r="C255" s="220" t="s">
        <v>293</v>
      </c>
      <c r="D255" s="212"/>
      <c r="E255" s="214">
        <v>1</v>
      </c>
      <c r="F255" s="184"/>
      <c r="G255" s="184"/>
      <c r="H255" s="184"/>
      <c r="I255" s="184"/>
      <c r="J255" s="184"/>
      <c r="K255" s="184"/>
      <c r="L255" s="185"/>
      <c r="M255" s="190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173"/>
      <c r="AG255" s="173"/>
      <c r="AH255" s="173"/>
      <c r="AI255" s="173"/>
      <c r="AJ255" s="173"/>
      <c r="AK255" s="173"/>
      <c r="AL255" s="173"/>
      <c r="AM255" s="173"/>
      <c r="AN255" s="173"/>
      <c r="AO255" s="173"/>
      <c r="AP255" s="173"/>
      <c r="AQ255" s="173"/>
      <c r="AR255" s="173"/>
      <c r="AS255" s="173"/>
      <c r="AT255" s="173"/>
      <c r="AU255" s="173"/>
      <c r="AV255" s="173"/>
      <c r="AW255" s="173"/>
      <c r="AX255" s="173"/>
      <c r="AY255" s="173"/>
      <c r="AZ255" s="173"/>
      <c r="BA255" s="173"/>
      <c r="BB255" s="173"/>
      <c r="BC255" s="173"/>
      <c r="BD255" s="173"/>
      <c r="BE255" s="173"/>
      <c r="BF255" s="173"/>
      <c r="BG255" s="173"/>
      <c r="BH255" s="173"/>
    </row>
    <row r="256" spans="1:60" outlineLevel="1" x14ac:dyDescent="0.2">
      <c r="A256" s="188"/>
      <c r="B256" s="177"/>
      <c r="C256" s="220" t="s">
        <v>294</v>
      </c>
      <c r="D256" s="212"/>
      <c r="E256" s="214">
        <v>2</v>
      </c>
      <c r="F256" s="184"/>
      <c r="G256" s="184"/>
      <c r="H256" s="184"/>
      <c r="I256" s="184"/>
      <c r="J256" s="184"/>
      <c r="K256" s="184"/>
      <c r="L256" s="185"/>
      <c r="M256" s="190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  <c r="AC256" s="173"/>
      <c r="AD256" s="173"/>
      <c r="AE256" s="173"/>
      <c r="AF256" s="173"/>
      <c r="AG256" s="173"/>
      <c r="AH256" s="173"/>
      <c r="AI256" s="173"/>
      <c r="AJ256" s="173"/>
      <c r="AK256" s="173"/>
      <c r="AL256" s="173"/>
      <c r="AM256" s="173"/>
      <c r="AN256" s="173"/>
      <c r="AO256" s="173"/>
      <c r="AP256" s="173"/>
      <c r="AQ256" s="173"/>
      <c r="AR256" s="173"/>
      <c r="AS256" s="173"/>
      <c r="AT256" s="173"/>
      <c r="AU256" s="173"/>
      <c r="AV256" s="173"/>
      <c r="AW256" s="173"/>
      <c r="AX256" s="173"/>
      <c r="AY256" s="173"/>
      <c r="AZ256" s="173"/>
      <c r="BA256" s="173"/>
      <c r="BB256" s="173"/>
      <c r="BC256" s="173"/>
      <c r="BD256" s="173"/>
      <c r="BE256" s="173"/>
      <c r="BF256" s="173"/>
      <c r="BG256" s="173"/>
      <c r="BH256" s="173"/>
    </row>
    <row r="257" spans="1:60" outlineLevel="1" x14ac:dyDescent="0.2">
      <c r="A257" s="188"/>
      <c r="B257" s="423" t="s">
        <v>295</v>
      </c>
      <c r="C257" s="424"/>
      <c r="D257" s="425"/>
      <c r="E257" s="426"/>
      <c r="F257" s="427"/>
      <c r="G257" s="428"/>
      <c r="H257" s="184"/>
      <c r="I257" s="184"/>
      <c r="J257" s="184"/>
      <c r="K257" s="184">
        <v>1</v>
      </c>
      <c r="L257" s="185"/>
      <c r="M257" s="190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  <c r="AB257" s="173"/>
      <c r="AC257" s="173"/>
      <c r="AD257" s="173"/>
      <c r="AE257" s="173"/>
      <c r="AF257" s="173"/>
      <c r="AG257" s="173"/>
      <c r="AH257" s="173"/>
      <c r="AI257" s="173"/>
      <c r="AJ257" s="173"/>
      <c r="AK257" s="173"/>
      <c r="AL257" s="173"/>
      <c r="AM257" s="173"/>
      <c r="AN257" s="173"/>
      <c r="AO257" s="173"/>
      <c r="AP257" s="173"/>
      <c r="AQ257" s="173"/>
      <c r="AR257" s="173"/>
      <c r="AS257" s="173"/>
      <c r="AT257" s="173"/>
      <c r="AU257" s="173"/>
      <c r="AV257" s="173"/>
      <c r="AW257" s="173"/>
      <c r="AX257" s="173"/>
      <c r="AY257" s="173"/>
      <c r="AZ257" s="173"/>
      <c r="BA257" s="173"/>
      <c r="BB257" s="173"/>
      <c r="BC257" s="173"/>
      <c r="BD257" s="173"/>
      <c r="BE257" s="173"/>
      <c r="BF257" s="173"/>
      <c r="BG257" s="173"/>
      <c r="BH257" s="173"/>
    </row>
    <row r="258" spans="1:60" outlineLevel="1" x14ac:dyDescent="0.2">
      <c r="A258" s="188"/>
      <c r="B258" s="423" t="s">
        <v>296</v>
      </c>
      <c r="C258" s="424"/>
      <c r="D258" s="425"/>
      <c r="E258" s="426"/>
      <c r="F258" s="427"/>
      <c r="G258" s="428"/>
      <c r="H258" s="184"/>
      <c r="I258" s="184"/>
      <c r="J258" s="184"/>
      <c r="K258" s="184"/>
      <c r="L258" s="185"/>
      <c r="M258" s="190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  <c r="AH258" s="173"/>
      <c r="AI258" s="173"/>
      <c r="AJ258" s="173"/>
      <c r="AK258" s="173"/>
      <c r="AL258" s="173"/>
      <c r="AM258" s="173"/>
      <c r="AN258" s="173"/>
      <c r="AO258" s="173"/>
      <c r="AP258" s="173"/>
      <c r="AQ258" s="173"/>
      <c r="AR258" s="173"/>
      <c r="AS258" s="173"/>
      <c r="AT258" s="173"/>
      <c r="AU258" s="173"/>
      <c r="AV258" s="173"/>
      <c r="AW258" s="173"/>
      <c r="AX258" s="173"/>
      <c r="AY258" s="173"/>
      <c r="AZ258" s="173"/>
      <c r="BA258" s="173"/>
      <c r="BB258" s="173"/>
      <c r="BC258" s="173"/>
      <c r="BD258" s="173"/>
      <c r="BE258" s="173"/>
      <c r="BF258" s="173"/>
      <c r="BG258" s="173"/>
      <c r="BH258" s="173"/>
    </row>
    <row r="259" spans="1:60" outlineLevel="1" x14ac:dyDescent="0.2">
      <c r="A259" s="188">
        <v>28</v>
      </c>
      <c r="B259" s="177" t="s">
        <v>297</v>
      </c>
      <c r="C259" s="209" t="s">
        <v>298</v>
      </c>
      <c r="D259" s="179" t="s">
        <v>291</v>
      </c>
      <c r="E259" s="181">
        <v>4</v>
      </c>
      <c r="F259" s="186">
        <v>0</v>
      </c>
      <c r="G259" s="184">
        <f>E259*F259</f>
        <v>0</v>
      </c>
      <c r="H259" s="184">
        <v>0</v>
      </c>
      <c r="I259" s="184">
        <f>E259*H259</f>
        <v>0</v>
      </c>
      <c r="J259" s="184">
        <v>0</v>
      </c>
      <c r="K259" s="184">
        <f>E259*J259</f>
        <v>0</v>
      </c>
      <c r="L259" s="185" t="s">
        <v>274</v>
      </c>
      <c r="M259" s="190" t="s">
        <v>84</v>
      </c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  <c r="AB259" s="173"/>
      <c r="AC259" s="173"/>
      <c r="AD259" s="173"/>
      <c r="AE259" s="173"/>
      <c r="AF259" s="173"/>
      <c r="AG259" s="173"/>
      <c r="AH259" s="173"/>
      <c r="AI259" s="173"/>
      <c r="AJ259" s="173"/>
      <c r="AK259" s="173"/>
      <c r="AL259" s="173"/>
      <c r="AM259" s="173">
        <v>21</v>
      </c>
      <c r="AN259" s="173"/>
      <c r="AO259" s="173"/>
      <c r="AP259" s="173"/>
      <c r="AQ259" s="173"/>
      <c r="AR259" s="173"/>
      <c r="AS259" s="173"/>
      <c r="AT259" s="173"/>
      <c r="AU259" s="173"/>
      <c r="AV259" s="173"/>
      <c r="AW259" s="173"/>
      <c r="AX259" s="173"/>
      <c r="AY259" s="173"/>
      <c r="AZ259" s="173"/>
      <c r="BA259" s="173"/>
      <c r="BB259" s="173"/>
      <c r="BC259" s="173"/>
      <c r="BD259" s="173"/>
      <c r="BE259" s="173"/>
      <c r="BF259" s="173"/>
      <c r="BG259" s="173"/>
      <c r="BH259" s="173"/>
    </row>
    <row r="260" spans="1:60" outlineLevel="1" x14ac:dyDescent="0.2">
      <c r="A260" s="188"/>
      <c r="B260" s="177"/>
      <c r="C260" s="220" t="s">
        <v>299</v>
      </c>
      <c r="D260" s="212"/>
      <c r="E260" s="214">
        <v>4</v>
      </c>
      <c r="F260" s="184"/>
      <c r="G260" s="184"/>
      <c r="H260" s="184"/>
      <c r="I260" s="184"/>
      <c r="J260" s="184"/>
      <c r="K260" s="184"/>
      <c r="L260" s="185"/>
      <c r="M260" s="190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  <c r="AI260" s="173"/>
      <c r="AJ260" s="173"/>
      <c r="AK260" s="173"/>
      <c r="AL260" s="173"/>
      <c r="AM260" s="173"/>
      <c r="AN260" s="173"/>
      <c r="AO260" s="173"/>
      <c r="AP260" s="173"/>
      <c r="AQ260" s="173"/>
      <c r="AR260" s="173"/>
      <c r="AS260" s="173"/>
      <c r="AT260" s="173"/>
      <c r="AU260" s="173"/>
      <c r="AV260" s="173"/>
      <c r="AW260" s="173"/>
      <c r="AX260" s="173"/>
      <c r="AY260" s="173"/>
      <c r="AZ260" s="173"/>
      <c r="BA260" s="173"/>
      <c r="BB260" s="173"/>
      <c r="BC260" s="173"/>
      <c r="BD260" s="173"/>
      <c r="BE260" s="173"/>
      <c r="BF260" s="173"/>
      <c r="BG260" s="173"/>
      <c r="BH260" s="173"/>
    </row>
    <row r="261" spans="1:60" outlineLevel="1" x14ac:dyDescent="0.2">
      <c r="A261" s="188"/>
      <c r="B261" s="423" t="s">
        <v>300</v>
      </c>
      <c r="C261" s="424"/>
      <c r="D261" s="425"/>
      <c r="E261" s="426"/>
      <c r="F261" s="427"/>
      <c r="G261" s="428"/>
      <c r="H261" s="184"/>
      <c r="I261" s="184"/>
      <c r="J261" s="184"/>
      <c r="K261" s="184">
        <v>1</v>
      </c>
      <c r="L261" s="185"/>
      <c r="M261" s="190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  <c r="AB261" s="173"/>
      <c r="AC261" s="173"/>
      <c r="AD261" s="173"/>
      <c r="AE261" s="173"/>
      <c r="AF261" s="173"/>
      <c r="AG261" s="173"/>
      <c r="AH261" s="173"/>
      <c r="AI261" s="173"/>
      <c r="AJ261" s="173"/>
      <c r="AK261" s="173"/>
      <c r="AL261" s="173"/>
      <c r="AM261" s="173"/>
      <c r="AN261" s="173"/>
      <c r="AO261" s="173"/>
      <c r="AP261" s="173"/>
      <c r="AQ261" s="173"/>
      <c r="AR261" s="173"/>
      <c r="AS261" s="173"/>
      <c r="AT261" s="173"/>
      <c r="AU261" s="173"/>
      <c r="AV261" s="173"/>
      <c r="AW261" s="173"/>
      <c r="AX261" s="173"/>
      <c r="AY261" s="173"/>
      <c r="AZ261" s="173"/>
      <c r="BA261" s="173"/>
      <c r="BB261" s="173"/>
      <c r="BC261" s="173"/>
      <c r="BD261" s="173"/>
      <c r="BE261" s="173"/>
      <c r="BF261" s="173"/>
      <c r="BG261" s="173"/>
      <c r="BH261" s="173"/>
    </row>
    <row r="262" spans="1:60" outlineLevel="1" x14ac:dyDescent="0.2">
      <c r="A262" s="188"/>
      <c r="B262" s="423" t="s">
        <v>301</v>
      </c>
      <c r="C262" s="424"/>
      <c r="D262" s="425"/>
      <c r="E262" s="426"/>
      <c r="F262" s="427"/>
      <c r="G262" s="428"/>
      <c r="H262" s="184"/>
      <c r="I262" s="184"/>
      <c r="J262" s="184"/>
      <c r="K262" s="184">
        <v>2</v>
      </c>
      <c r="L262" s="185"/>
      <c r="M262" s="190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  <c r="AC262" s="173"/>
      <c r="AD262" s="173"/>
      <c r="AE262" s="173"/>
      <c r="AF262" s="173"/>
      <c r="AG262" s="173"/>
      <c r="AH262" s="173"/>
      <c r="AI262" s="173"/>
      <c r="AJ262" s="173"/>
      <c r="AK262" s="173"/>
      <c r="AL262" s="173"/>
      <c r="AM262" s="173"/>
      <c r="AN262" s="173"/>
      <c r="AO262" s="173"/>
      <c r="AP262" s="173"/>
      <c r="AQ262" s="173"/>
      <c r="AR262" s="173"/>
      <c r="AS262" s="173"/>
      <c r="AT262" s="173"/>
      <c r="AU262" s="173"/>
      <c r="AV262" s="173"/>
      <c r="AW262" s="173"/>
      <c r="AX262" s="173"/>
      <c r="AY262" s="173"/>
      <c r="AZ262" s="173"/>
      <c r="BA262" s="173"/>
      <c r="BB262" s="173"/>
      <c r="BC262" s="173"/>
      <c r="BD262" s="173"/>
      <c r="BE262" s="173"/>
      <c r="BF262" s="173"/>
      <c r="BG262" s="173"/>
      <c r="BH262" s="173"/>
    </row>
    <row r="263" spans="1:60" outlineLevel="1" x14ac:dyDescent="0.2">
      <c r="A263" s="188">
        <v>29</v>
      </c>
      <c r="B263" s="177" t="s">
        <v>302</v>
      </c>
      <c r="C263" s="209" t="s">
        <v>303</v>
      </c>
      <c r="D263" s="179" t="s">
        <v>115</v>
      </c>
      <c r="E263" s="181">
        <v>15.58</v>
      </c>
      <c r="F263" s="186">
        <v>0</v>
      </c>
      <c r="G263" s="184">
        <f>E263*F263</f>
        <v>0</v>
      </c>
      <c r="H263" s="184">
        <v>4.2000000000000002E-4</v>
      </c>
      <c r="I263" s="184">
        <f>E263*H263</f>
        <v>6.5436000000000001E-3</v>
      </c>
      <c r="J263" s="184">
        <v>2.5000000000000001E-2</v>
      </c>
      <c r="K263" s="184">
        <f>E263*J263</f>
        <v>0.38950000000000001</v>
      </c>
      <c r="L263" s="185" t="s">
        <v>274</v>
      </c>
      <c r="M263" s="190" t="s">
        <v>84</v>
      </c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  <c r="AB263" s="173"/>
      <c r="AC263" s="173"/>
      <c r="AD263" s="173"/>
      <c r="AE263" s="173"/>
      <c r="AF263" s="173"/>
      <c r="AG263" s="173"/>
      <c r="AH263" s="173"/>
      <c r="AI263" s="173"/>
      <c r="AJ263" s="173"/>
      <c r="AK263" s="173"/>
      <c r="AL263" s="173"/>
      <c r="AM263" s="173">
        <v>21</v>
      </c>
      <c r="AN263" s="173"/>
      <c r="AO263" s="173"/>
      <c r="AP263" s="173"/>
      <c r="AQ263" s="173"/>
      <c r="AR263" s="173"/>
      <c r="AS263" s="173"/>
      <c r="AT263" s="173"/>
      <c r="AU263" s="173"/>
      <c r="AV263" s="173"/>
      <c r="AW263" s="173"/>
      <c r="AX263" s="173"/>
      <c r="AY263" s="173"/>
      <c r="AZ263" s="173"/>
      <c r="BA263" s="173"/>
      <c r="BB263" s="173"/>
      <c r="BC263" s="173"/>
      <c r="BD263" s="173"/>
      <c r="BE263" s="173"/>
      <c r="BF263" s="173"/>
      <c r="BG263" s="173"/>
      <c r="BH263" s="173"/>
    </row>
    <row r="264" spans="1:60" outlineLevel="1" x14ac:dyDescent="0.2">
      <c r="A264" s="188"/>
      <c r="B264" s="177"/>
      <c r="C264" s="220" t="s">
        <v>304</v>
      </c>
      <c r="D264" s="212"/>
      <c r="E264" s="214">
        <v>15.58</v>
      </c>
      <c r="F264" s="184"/>
      <c r="G264" s="184"/>
      <c r="H264" s="184"/>
      <c r="I264" s="184"/>
      <c r="J264" s="184"/>
      <c r="K264" s="184"/>
      <c r="L264" s="185"/>
      <c r="M264" s="190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  <c r="AC264" s="173"/>
      <c r="AD264" s="173"/>
      <c r="AE264" s="173"/>
      <c r="AF264" s="173"/>
      <c r="AG264" s="173"/>
      <c r="AH264" s="173"/>
      <c r="AI264" s="173"/>
      <c r="AJ264" s="173"/>
      <c r="AK264" s="173"/>
      <c r="AL264" s="173"/>
      <c r="AM264" s="173"/>
      <c r="AN264" s="173"/>
      <c r="AO264" s="173"/>
      <c r="AP264" s="173"/>
      <c r="AQ264" s="173"/>
      <c r="AR264" s="173"/>
      <c r="AS264" s="173"/>
      <c r="AT264" s="173"/>
      <c r="AU264" s="173"/>
      <c r="AV264" s="173"/>
      <c r="AW264" s="173"/>
      <c r="AX264" s="173"/>
      <c r="AY264" s="173"/>
      <c r="AZ264" s="173"/>
      <c r="BA264" s="173"/>
      <c r="BB264" s="173"/>
      <c r="BC264" s="173"/>
      <c r="BD264" s="173"/>
      <c r="BE264" s="173"/>
      <c r="BF264" s="173"/>
      <c r="BG264" s="173"/>
      <c r="BH264" s="173"/>
    </row>
    <row r="265" spans="1:60" outlineLevel="1" x14ac:dyDescent="0.2">
      <c r="A265" s="188"/>
      <c r="B265" s="423" t="s">
        <v>305</v>
      </c>
      <c r="C265" s="424"/>
      <c r="D265" s="425"/>
      <c r="E265" s="426"/>
      <c r="F265" s="427"/>
      <c r="G265" s="428"/>
      <c r="H265" s="184"/>
      <c r="I265" s="184"/>
      <c r="J265" s="184"/>
      <c r="K265" s="184">
        <v>1</v>
      </c>
      <c r="L265" s="185"/>
      <c r="M265" s="190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  <c r="AB265" s="173"/>
      <c r="AC265" s="173"/>
      <c r="AD265" s="173"/>
      <c r="AE265" s="173"/>
      <c r="AF265" s="173"/>
      <c r="AG265" s="173"/>
      <c r="AH265" s="173"/>
      <c r="AI265" s="173"/>
      <c r="AJ265" s="173"/>
      <c r="AK265" s="173"/>
      <c r="AL265" s="173"/>
      <c r="AM265" s="173"/>
      <c r="AN265" s="173"/>
      <c r="AO265" s="173"/>
      <c r="AP265" s="173"/>
      <c r="AQ265" s="173"/>
      <c r="AR265" s="173"/>
      <c r="AS265" s="173"/>
      <c r="AT265" s="173"/>
      <c r="AU265" s="173"/>
      <c r="AV265" s="173"/>
      <c r="AW265" s="173"/>
      <c r="AX265" s="173"/>
      <c r="AY265" s="173"/>
      <c r="AZ265" s="173"/>
      <c r="BA265" s="173"/>
      <c r="BB265" s="173"/>
      <c r="BC265" s="173"/>
      <c r="BD265" s="173"/>
      <c r="BE265" s="173"/>
      <c r="BF265" s="173"/>
      <c r="BG265" s="173"/>
      <c r="BH265" s="173"/>
    </row>
    <row r="266" spans="1:60" outlineLevel="1" x14ac:dyDescent="0.2">
      <c r="A266" s="188">
        <v>30</v>
      </c>
      <c r="B266" s="177" t="s">
        <v>306</v>
      </c>
      <c r="C266" s="209" t="s">
        <v>307</v>
      </c>
      <c r="D266" s="179" t="s">
        <v>174</v>
      </c>
      <c r="E266" s="181">
        <v>3</v>
      </c>
      <c r="F266" s="186">
        <v>0</v>
      </c>
      <c r="G266" s="184">
        <f>E266*F266</f>
        <v>0</v>
      </c>
      <c r="H266" s="184">
        <v>0</v>
      </c>
      <c r="I266" s="184">
        <f>E266*H266</f>
        <v>0</v>
      </c>
      <c r="J266" s="184">
        <v>1.507E-2</v>
      </c>
      <c r="K266" s="184">
        <f>E266*J266</f>
        <v>4.521E-2</v>
      </c>
      <c r="L266" s="185" t="s">
        <v>274</v>
      </c>
      <c r="M266" s="190" t="s">
        <v>84</v>
      </c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  <c r="AI266" s="173"/>
      <c r="AJ266" s="173"/>
      <c r="AK266" s="173"/>
      <c r="AL266" s="173"/>
      <c r="AM266" s="173">
        <v>21</v>
      </c>
      <c r="AN266" s="173"/>
      <c r="AO266" s="173"/>
      <c r="AP266" s="173"/>
      <c r="AQ266" s="173"/>
      <c r="AR266" s="173"/>
      <c r="AS266" s="173"/>
      <c r="AT266" s="173"/>
      <c r="AU266" s="173"/>
      <c r="AV266" s="173"/>
      <c r="AW266" s="173"/>
      <c r="AX266" s="173"/>
      <c r="AY266" s="173"/>
      <c r="AZ266" s="173"/>
      <c r="BA266" s="173"/>
      <c r="BB266" s="173"/>
      <c r="BC266" s="173"/>
      <c r="BD266" s="173"/>
      <c r="BE266" s="173"/>
      <c r="BF266" s="173"/>
      <c r="BG266" s="173"/>
      <c r="BH266" s="173"/>
    </row>
    <row r="267" spans="1:60" outlineLevel="1" x14ac:dyDescent="0.2">
      <c r="A267" s="188"/>
      <c r="B267" s="177"/>
      <c r="C267" s="220" t="s">
        <v>308</v>
      </c>
      <c r="D267" s="212"/>
      <c r="E267" s="214">
        <v>1.5</v>
      </c>
      <c r="F267" s="184"/>
      <c r="G267" s="184"/>
      <c r="H267" s="184"/>
      <c r="I267" s="184"/>
      <c r="J267" s="184"/>
      <c r="K267" s="184"/>
      <c r="L267" s="185"/>
      <c r="M267" s="190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  <c r="AC267" s="173"/>
      <c r="AD267" s="173"/>
      <c r="AE267" s="173"/>
      <c r="AF267" s="173"/>
      <c r="AG267" s="173"/>
      <c r="AH267" s="173"/>
      <c r="AI267" s="173"/>
      <c r="AJ267" s="173"/>
      <c r="AK267" s="173"/>
      <c r="AL267" s="173"/>
      <c r="AM267" s="173"/>
      <c r="AN267" s="173"/>
      <c r="AO267" s="173"/>
      <c r="AP267" s="173"/>
      <c r="AQ267" s="173"/>
      <c r="AR267" s="173"/>
      <c r="AS267" s="173"/>
      <c r="AT267" s="173"/>
      <c r="AU267" s="173"/>
      <c r="AV267" s="173"/>
      <c r="AW267" s="173"/>
      <c r="AX267" s="173"/>
      <c r="AY267" s="173"/>
      <c r="AZ267" s="173"/>
      <c r="BA267" s="173"/>
      <c r="BB267" s="173"/>
      <c r="BC267" s="173"/>
      <c r="BD267" s="173"/>
      <c r="BE267" s="173"/>
      <c r="BF267" s="173"/>
      <c r="BG267" s="173"/>
      <c r="BH267" s="173"/>
    </row>
    <row r="268" spans="1:60" outlineLevel="1" x14ac:dyDescent="0.2">
      <c r="A268" s="188"/>
      <c r="B268" s="177"/>
      <c r="C268" s="220" t="s">
        <v>309</v>
      </c>
      <c r="D268" s="212"/>
      <c r="E268" s="214">
        <v>1.5</v>
      </c>
      <c r="F268" s="184"/>
      <c r="G268" s="184"/>
      <c r="H268" s="184"/>
      <c r="I268" s="184"/>
      <c r="J268" s="184"/>
      <c r="K268" s="184"/>
      <c r="L268" s="185"/>
      <c r="M268" s="190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  <c r="AI268" s="173"/>
      <c r="AJ268" s="173"/>
      <c r="AK268" s="173"/>
      <c r="AL268" s="173"/>
      <c r="AM268" s="173"/>
      <c r="AN268" s="173"/>
      <c r="AO268" s="173"/>
      <c r="AP268" s="173"/>
      <c r="AQ268" s="173"/>
      <c r="AR268" s="173"/>
      <c r="AS268" s="173"/>
      <c r="AT268" s="173"/>
      <c r="AU268" s="173"/>
      <c r="AV268" s="173"/>
      <c r="AW268" s="173"/>
      <c r="AX268" s="173"/>
      <c r="AY268" s="173"/>
      <c r="AZ268" s="173"/>
      <c r="BA268" s="173"/>
      <c r="BB268" s="173"/>
      <c r="BC268" s="173"/>
      <c r="BD268" s="173"/>
      <c r="BE268" s="173"/>
      <c r="BF268" s="173"/>
      <c r="BG268" s="173"/>
      <c r="BH268" s="173"/>
    </row>
    <row r="269" spans="1:60" ht="22.5" outlineLevel="1" x14ac:dyDescent="0.2">
      <c r="A269" s="188">
        <v>31</v>
      </c>
      <c r="B269" s="177" t="s">
        <v>310</v>
      </c>
      <c r="C269" s="209" t="s">
        <v>311</v>
      </c>
      <c r="D269" s="179" t="s">
        <v>312</v>
      </c>
      <c r="E269" s="181">
        <v>1</v>
      </c>
      <c r="F269" s="186">
        <v>0</v>
      </c>
      <c r="G269" s="184">
        <f>E269*F269</f>
        <v>0</v>
      </c>
      <c r="H269" s="184">
        <v>0</v>
      </c>
      <c r="I269" s="184">
        <f>E269*H269</f>
        <v>0</v>
      </c>
      <c r="J269" s="184">
        <v>0</v>
      </c>
      <c r="K269" s="184">
        <f>E269*J269</f>
        <v>0</v>
      </c>
      <c r="L269" s="185"/>
      <c r="M269" s="190" t="s">
        <v>313</v>
      </c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  <c r="AC269" s="173"/>
      <c r="AD269" s="173"/>
      <c r="AE269" s="173"/>
      <c r="AF269" s="173"/>
      <c r="AG269" s="173"/>
      <c r="AH269" s="173"/>
      <c r="AI269" s="173"/>
      <c r="AJ269" s="173"/>
      <c r="AK269" s="173"/>
      <c r="AL269" s="173"/>
      <c r="AM269" s="173">
        <v>21</v>
      </c>
      <c r="AN269" s="173"/>
      <c r="AO269" s="173"/>
      <c r="AP269" s="173"/>
      <c r="AQ269" s="173"/>
      <c r="AR269" s="173"/>
      <c r="AS269" s="173"/>
      <c r="AT269" s="173"/>
      <c r="AU269" s="173"/>
      <c r="AV269" s="173"/>
      <c r="AW269" s="173"/>
      <c r="AX269" s="173"/>
      <c r="AY269" s="173"/>
      <c r="AZ269" s="173"/>
      <c r="BA269" s="173"/>
      <c r="BB269" s="173"/>
      <c r="BC269" s="173"/>
      <c r="BD269" s="173"/>
      <c r="BE269" s="173"/>
      <c r="BF269" s="173"/>
      <c r="BG269" s="173"/>
      <c r="BH269" s="173"/>
    </row>
    <row r="270" spans="1:60" x14ac:dyDescent="0.2">
      <c r="A270" s="187" t="s">
        <v>76</v>
      </c>
      <c r="B270" s="176" t="s">
        <v>314</v>
      </c>
      <c r="C270" s="208" t="s">
        <v>315</v>
      </c>
      <c r="D270" s="178"/>
      <c r="E270" s="180"/>
      <c r="F270" s="440">
        <f>SUM(G271:G346)</f>
        <v>0</v>
      </c>
      <c r="G270" s="441"/>
      <c r="H270" s="182"/>
      <c r="I270" s="182">
        <f>SUM(I271:I346)</f>
        <v>0</v>
      </c>
      <c r="J270" s="182"/>
      <c r="K270" s="182">
        <f>SUM(K271:K346)</f>
        <v>16.469552</v>
      </c>
      <c r="L270" s="183"/>
      <c r="M270" s="189"/>
    </row>
    <row r="271" spans="1:60" outlineLevel="1" x14ac:dyDescent="0.2">
      <c r="A271" s="188"/>
      <c r="B271" s="434" t="s">
        <v>316</v>
      </c>
      <c r="C271" s="435"/>
      <c r="D271" s="436"/>
      <c r="E271" s="437"/>
      <c r="F271" s="438"/>
      <c r="G271" s="439"/>
      <c r="H271" s="184"/>
      <c r="I271" s="184"/>
      <c r="J271" s="184"/>
      <c r="K271" s="184">
        <v>1</v>
      </c>
      <c r="L271" s="185"/>
      <c r="M271" s="190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173"/>
      <c r="AG271" s="173"/>
      <c r="AH271" s="173"/>
      <c r="AI271" s="173"/>
      <c r="AJ271" s="173"/>
      <c r="AK271" s="173"/>
      <c r="AL271" s="173"/>
      <c r="AM271" s="173"/>
      <c r="AN271" s="173"/>
      <c r="AO271" s="173"/>
      <c r="AP271" s="173"/>
      <c r="AQ271" s="173"/>
      <c r="AR271" s="173"/>
      <c r="AS271" s="173"/>
      <c r="AT271" s="173"/>
      <c r="AU271" s="173"/>
      <c r="AV271" s="173"/>
      <c r="AW271" s="173"/>
      <c r="AX271" s="173"/>
      <c r="AY271" s="173"/>
      <c r="AZ271" s="173"/>
      <c r="BA271" s="173"/>
      <c r="BB271" s="173"/>
      <c r="BC271" s="173"/>
      <c r="BD271" s="173"/>
      <c r="BE271" s="173"/>
      <c r="BF271" s="173"/>
      <c r="BG271" s="173"/>
      <c r="BH271" s="173"/>
    </row>
    <row r="272" spans="1:60" outlineLevel="1" x14ac:dyDescent="0.2">
      <c r="A272" s="188"/>
      <c r="B272" s="423" t="s">
        <v>317</v>
      </c>
      <c r="C272" s="424"/>
      <c r="D272" s="425"/>
      <c r="E272" s="426"/>
      <c r="F272" s="427"/>
      <c r="G272" s="428"/>
      <c r="H272" s="184"/>
      <c r="I272" s="184"/>
      <c r="J272" s="184"/>
      <c r="K272" s="184">
        <v>2</v>
      </c>
      <c r="L272" s="185"/>
      <c r="M272" s="190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173"/>
      <c r="AG272" s="173"/>
      <c r="AH272" s="173"/>
      <c r="AI272" s="173"/>
      <c r="AJ272" s="173"/>
      <c r="AK272" s="173"/>
      <c r="AL272" s="173"/>
      <c r="AM272" s="173"/>
      <c r="AN272" s="173"/>
      <c r="AO272" s="173"/>
      <c r="AP272" s="173"/>
      <c r="AQ272" s="173"/>
      <c r="AR272" s="173"/>
      <c r="AS272" s="173"/>
      <c r="AT272" s="173"/>
      <c r="AU272" s="173"/>
      <c r="AV272" s="173"/>
      <c r="AW272" s="173"/>
      <c r="AX272" s="173"/>
      <c r="AY272" s="173"/>
      <c r="AZ272" s="173"/>
      <c r="BA272" s="173"/>
      <c r="BB272" s="173"/>
      <c r="BC272" s="173"/>
      <c r="BD272" s="173"/>
      <c r="BE272" s="173"/>
      <c r="BF272" s="173"/>
      <c r="BG272" s="173"/>
      <c r="BH272" s="173"/>
    </row>
    <row r="273" spans="1:60" outlineLevel="1" x14ac:dyDescent="0.2">
      <c r="A273" s="188">
        <v>32</v>
      </c>
      <c r="B273" s="177" t="s">
        <v>318</v>
      </c>
      <c r="C273" s="209" t="s">
        <v>319</v>
      </c>
      <c r="D273" s="179" t="s">
        <v>115</v>
      </c>
      <c r="E273" s="181">
        <v>24.75</v>
      </c>
      <c r="F273" s="186">
        <v>0</v>
      </c>
      <c r="G273" s="184">
        <f>E273*F273</f>
        <v>0</v>
      </c>
      <c r="H273" s="184">
        <v>0</v>
      </c>
      <c r="I273" s="184">
        <f>E273*H273</f>
        <v>0</v>
      </c>
      <c r="J273" s="184">
        <v>2E-3</v>
      </c>
      <c r="K273" s="184">
        <f>E273*J273</f>
        <v>4.9500000000000002E-2</v>
      </c>
      <c r="L273" s="185" t="s">
        <v>274</v>
      </c>
      <c r="M273" s="190" t="s">
        <v>84</v>
      </c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  <c r="AB273" s="173"/>
      <c r="AC273" s="173"/>
      <c r="AD273" s="173"/>
      <c r="AE273" s="173"/>
      <c r="AF273" s="173"/>
      <c r="AG273" s="173"/>
      <c r="AH273" s="173"/>
      <c r="AI273" s="173"/>
      <c r="AJ273" s="173"/>
      <c r="AK273" s="173"/>
      <c r="AL273" s="173"/>
      <c r="AM273" s="173">
        <v>21</v>
      </c>
      <c r="AN273" s="173"/>
      <c r="AO273" s="173"/>
      <c r="AP273" s="173"/>
      <c r="AQ273" s="173"/>
      <c r="AR273" s="173"/>
      <c r="AS273" s="173"/>
      <c r="AT273" s="173"/>
      <c r="AU273" s="173"/>
      <c r="AV273" s="173"/>
      <c r="AW273" s="173"/>
      <c r="AX273" s="173"/>
      <c r="AY273" s="173"/>
      <c r="AZ273" s="173"/>
      <c r="BA273" s="173"/>
      <c r="BB273" s="173"/>
      <c r="BC273" s="173"/>
      <c r="BD273" s="173"/>
      <c r="BE273" s="173"/>
      <c r="BF273" s="173"/>
      <c r="BG273" s="173"/>
      <c r="BH273" s="173"/>
    </row>
    <row r="274" spans="1:60" outlineLevel="1" x14ac:dyDescent="0.2">
      <c r="A274" s="188"/>
      <c r="B274" s="177"/>
      <c r="C274" s="220" t="s">
        <v>153</v>
      </c>
      <c r="D274" s="212"/>
      <c r="E274" s="214">
        <v>14.76</v>
      </c>
      <c r="F274" s="184"/>
      <c r="G274" s="184"/>
      <c r="H274" s="184"/>
      <c r="I274" s="184"/>
      <c r="J274" s="184"/>
      <c r="K274" s="184"/>
      <c r="L274" s="185"/>
      <c r="M274" s="190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  <c r="AB274" s="173"/>
      <c r="AC274" s="173"/>
      <c r="AD274" s="173"/>
      <c r="AE274" s="173"/>
      <c r="AF274" s="173"/>
      <c r="AG274" s="173"/>
      <c r="AH274" s="173"/>
      <c r="AI274" s="173"/>
      <c r="AJ274" s="173"/>
      <c r="AK274" s="173"/>
      <c r="AL274" s="173"/>
      <c r="AM274" s="173"/>
      <c r="AN274" s="173"/>
      <c r="AO274" s="173"/>
      <c r="AP274" s="173"/>
      <c r="AQ274" s="173"/>
      <c r="AR274" s="173"/>
      <c r="AS274" s="173"/>
      <c r="AT274" s="173"/>
      <c r="AU274" s="173"/>
      <c r="AV274" s="173"/>
      <c r="AW274" s="173"/>
      <c r="AX274" s="173"/>
      <c r="AY274" s="173"/>
      <c r="AZ274" s="173"/>
      <c r="BA274" s="173"/>
      <c r="BB274" s="173"/>
      <c r="BC274" s="173"/>
      <c r="BD274" s="173"/>
      <c r="BE274" s="173"/>
      <c r="BF274" s="173"/>
      <c r="BG274" s="173"/>
      <c r="BH274" s="173"/>
    </row>
    <row r="275" spans="1:60" outlineLevel="1" x14ac:dyDescent="0.2">
      <c r="A275" s="188"/>
      <c r="B275" s="177"/>
      <c r="C275" s="220" t="s">
        <v>154</v>
      </c>
      <c r="D275" s="212"/>
      <c r="E275" s="214">
        <v>1.4</v>
      </c>
      <c r="F275" s="184"/>
      <c r="G275" s="184"/>
      <c r="H275" s="184"/>
      <c r="I275" s="184"/>
      <c r="J275" s="184"/>
      <c r="K275" s="184"/>
      <c r="L275" s="185"/>
      <c r="M275" s="190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  <c r="AB275" s="173"/>
      <c r="AC275" s="173"/>
      <c r="AD275" s="173"/>
      <c r="AE275" s="173"/>
      <c r="AF275" s="173"/>
      <c r="AG275" s="173"/>
      <c r="AH275" s="173"/>
      <c r="AI275" s="173"/>
      <c r="AJ275" s="173"/>
      <c r="AK275" s="173"/>
      <c r="AL275" s="173"/>
      <c r="AM275" s="173"/>
      <c r="AN275" s="173"/>
      <c r="AO275" s="173"/>
      <c r="AP275" s="173"/>
      <c r="AQ275" s="173"/>
      <c r="AR275" s="173"/>
      <c r="AS275" s="173"/>
      <c r="AT275" s="173"/>
      <c r="AU275" s="173"/>
      <c r="AV275" s="173"/>
      <c r="AW275" s="173"/>
      <c r="AX275" s="173"/>
      <c r="AY275" s="173"/>
      <c r="AZ275" s="173"/>
      <c r="BA275" s="173"/>
      <c r="BB275" s="173"/>
      <c r="BC275" s="173"/>
      <c r="BD275" s="173"/>
      <c r="BE275" s="173"/>
      <c r="BF275" s="173"/>
      <c r="BG275" s="173"/>
      <c r="BH275" s="173"/>
    </row>
    <row r="276" spans="1:60" outlineLevel="1" x14ac:dyDescent="0.2">
      <c r="A276" s="188"/>
      <c r="B276" s="177"/>
      <c r="C276" s="220" t="s">
        <v>155</v>
      </c>
      <c r="D276" s="212"/>
      <c r="E276" s="214">
        <v>6.89</v>
      </c>
      <c r="F276" s="184"/>
      <c r="G276" s="184"/>
      <c r="H276" s="184"/>
      <c r="I276" s="184"/>
      <c r="J276" s="184"/>
      <c r="K276" s="184"/>
      <c r="L276" s="185"/>
      <c r="M276" s="190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  <c r="AI276" s="173"/>
      <c r="AJ276" s="173"/>
      <c r="AK276" s="173"/>
      <c r="AL276" s="173"/>
      <c r="AM276" s="173"/>
      <c r="AN276" s="173"/>
      <c r="AO276" s="173"/>
      <c r="AP276" s="173"/>
      <c r="AQ276" s="173"/>
      <c r="AR276" s="173"/>
      <c r="AS276" s="173"/>
      <c r="AT276" s="173"/>
      <c r="AU276" s="173"/>
      <c r="AV276" s="173"/>
      <c r="AW276" s="173"/>
      <c r="AX276" s="173"/>
      <c r="AY276" s="173"/>
      <c r="AZ276" s="173"/>
      <c r="BA276" s="173"/>
      <c r="BB276" s="173"/>
      <c r="BC276" s="173"/>
      <c r="BD276" s="173"/>
      <c r="BE276" s="173"/>
      <c r="BF276" s="173"/>
      <c r="BG276" s="173"/>
      <c r="BH276" s="173"/>
    </row>
    <row r="277" spans="1:60" outlineLevel="1" x14ac:dyDescent="0.2">
      <c r="A277" s="188"/>
      <c r="B277" s="177"/>
      <c r="C277" s="220" t="s">
        <v>156</v>
      </c>
      <c r="D277" s="212"/>
      <c r="E277" s="214">
        <v>1.7</v>
      </c>
      <c r="F277" s="184"/>
      <c r="G277" s="184"/>
      <c r="H277" s="184"/>
      <c r="I277" s="184"/>
      <c r="J277" s="184"/>
      <c r="K277" s="184"/>
      <c r="L277" s="185"/>
      <c r="M277" s="190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  <c r="AI277" s="173"/>
      <c r="AJ277" s="173"/>
      <c r="AK277" s="173"/>
      <c r="AL277" s="173"/>
      <c r="AM277" s="173"/>
      <c r="AN277" s="173"/>
      <c r="AO277" s="173"/>
      <c r="AP277" s="173"/>
      <c r="AQ277" s="173"/>
      <c r="AR277" s="173"/>
      <c r="AS277" s="173"/>
      <c r="AT277" s="173"/>
      <c r="AU277" s="173"/>
      <c r="AV277" s="173"/>
      <c r="AW277" s="173"/>
      <c r="AX277" s="173"/>
      <c r="AY277" s="173"/>
      <c r="AZ277" s="173"/>
      <c r="BA277" s="173"/>
      <c r="BB277" s="173"/>
      <c r="BC277" s="173"/>
      <c r="BD277" s="173"/>
      <c r="BE277" s="173"/>
      <c r="BF277" s="173"/>
      <c r="BG277" s="173"/>
      <c r="BH277" s="173"/>
    </row>
    <row r="278" spans="1:60" outlineLevel="1" x14ac:dyDescent="0.2">
      <c r="A278" s="188">
        <v>33</v>
      </c>
      <c r="B278" s="177" t="s">
        <v>320</v>
      </c>
      <c r="C278" s="209" t="s">
        <v>321</v>
      </c>
      <c r="D278" s="179" t="s">
        <v>115</v>
      </c>
      <c r="E278" s="181">
        <v>159.80000000000001</v>
      </c>
      <c r="F278" s="186">
        <v>0</v>
      </c>
      <c r="G278" s="184">
        <f>E278*F278</f>
        <v>0</v>
      </c>
      <c r="H278" s="184">
        <v>0</v>
      </c>
      <c r="I278" s="184">
        <f>E278*H278</f>
        <v>0</v>
      </c>
      <c r="J278" s="184">
        <v>4.0000000000000001E-3</v>
      </c>
      <c r="K278" s="184">
        <f>E278*J278</f>
        <v>0.6392000000000001</v>
      </c>
      <c r="L278" s="185" t="s">
        <v>274</v>
      </c>
      <c r="M278" s="190" t="s">
        <v>84</v>
      </c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  <c r="AB278" s="173"/>
      <c r="AC278" s="173"/>
      <c r="AD278" s="173"/>
      <c r="AE278" s="173"/>
      <c r="AF278" s="173"/>
      <c r="AG278" s="173"/>
      <c r="AH278" s="173"/>
      <c r="AI278" s="173"/>
      <c r="AJ278" s="173"/>
      <c r="AK278" s="173"/>
      <c r="AL278" s="173"/>
      <c r="AM278" s="173">
        <v>21</v>
      </c>
      <c r="AN278" s="173"/>
      <c r="AO278" s="173"/>
      <c r="AP278" s="173"/>
      <c r="AQ278" s="173"/>
      <c r="AR278" s="173"/>
      <c r="AS278" s="173"/>
      <c r="AT278" s="173"/>
      <c r="AU278" s="173"/>
      <c r="AV278" s="173"/>
      <c r="AW278" s="173"/>
      <c r="AX278" s="173"/>
      <c r="AY278" s="173"/>
      <c r="AZ278" s="173"/>
      <c r="BA278" s="173"/>
      <c r="BB278" s="173"/>
      <c r="BC278" s="173"/>
      <c r="BD278" s="173"/>
      <c r="BE278" s="173"/>
      <c r="BF278" s="173"/>
      <c r="BG278" s="173"/>
      <c r="BH278" s="173"/>
    </row>
    <row r="279" spans="1:60" outlineLevel="1" x14ac:dyDescent="0.2">
      <c r="A279" s="188"/>
      <c r="B279" s="177"/>
      <c r="C279" s="220" t="s">
        <v>159</v>
      </c>
      <c r="D279" s="212"/>
      <c r="E279" s="214">
        <v>8.1</v>
      </c>
      <c r="F279" s="184"/>
      <c r="G279" s="184"/>
      <c r="H279" s="184"/>
      <c r="I279" s="184"/>
      <c r="J279" s="184"/>
      <c r="K279" s="184"/>
      <c r="L279" s="185"/>
      <c r="M279" s="190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  <c r="AB279" s="173"/>
      <c r="AC279" s="173"/>
      <c r="AD279" s="173"/>
      <c r="AE279" s="173"/>
      <c r="AF279" s="173"/>
      <c r="AG279" s="173"/>
      <c r="AH279" s="173"/>
      <c r="AI279" s="173"/>
      <c r="AJ279" s="173"/>
      <c r="AK279" s="173"/>
      <c r="AL279" s="173"/>
      <c r="AM279" s="173"/>
      <c r="AN279" s="173"/>
      <c r="AO279" s="173"/>
      <c r="AP279" s="173"/>
      <c r="AQ279" s="173"/>
      <c r="AR279" s="173"/>
      <c r="AS279" s="173"/>
      <c r="AT279" s="173"/>
      <c r="AU279" s="173"/>
      <c r="AV279" s="173"/>
      <c r="AW279" s="173"/>
      <c r="AX279" s="173"/>
      <c r="AY279" s="173"/>
      <c r="AZ279" s="173"/>
      <c r="BA279" s="173"/>
      <c r="BB279" s="173"/>
      <c r="BC279" s="173"/>
      <c r="BD279" s="173"/>
      <c r="BE279" s="173"/>
      <c r="BF279" s="173"/>
      <c r="BG279" s="173"/>
      <c r="BH279" s="173"/>
    </row>
    <row r="280" spans="1:60" outlineLevel="1" x14ac:dyDescent="0.2">
      <c r="A280" s="188"/>
      <c r="B280" s="177"/>
      <c r="C280" s="220" t="s">
        <v>160</v>
      </c>
      <c r="D280" s="212"/>
      <c r="E280" s="214">
        <v>11.3</v>
      </c>
      <c r="F280" s="184"/>
      <c r="G280" s="184"/>
      <c r="H280" s="184"/>
      <c r="I280" s="184"/>
      <c r="J280" s="184"/>
      <c r="K280" s="184"/>
      <c r="L280" s="185"/>
      <c r="M280" s="190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  <c r="AB280" s="173"/>
      <c r="AC280" s="173"/>
      <c r="AD280" s="173"/>
      <c r="AE280" s="173"/>
      <c r="AF280" s="173"/>
      <c r="AG280" s="173"/>
      <c r="AH280" s="173"/>
      <c r="AI280" s="173"/>
      <c r="AJ280" s="173"/>
      <c r="AK280" s="173"/>
      <c r="AL280" s="173"/>
      <c r="AM280" s="173"/>
      <c r="AN280" s="173"/>
      <c r="AO280" s="173"/>
      <c r="AP280" s="173"/>
      <c r="AQ280" s="173"/>
      <c r="AR280" s="173"/>
      <c r="AS280" s="173"/>
      <c r="AT280" s="173"/>
      <c r="AU280" s="173"/>
      <c r="AV280" s="173"/>
      <c r="AW280" s="173"/>
      <c r="AX280" s="173"/>
      <c r="AY280" s="173"/>
      <c r="AZ280" s="173"/>
      <c r="BA280" s="173"/>
      <c r="BB280" s="173"/>
      <c r="BC280" s="173"/>
      <c r="BD280" s="173"/>
      <c r="BE280" s="173"/>
      <c r="BF280" s="173"/>
      <c r="BG280" s="173"/>
      <c r="BH280" s="173"/>
    </row>
    <row r="281" spans="1:60" outlineLevel="1" x14ac:dyDescent="0.2">
      <c r="A281" s="188"/>
      <c r="B281" s="177"/>
      <c r="C281" s="220" t="s">
        <v>161</v>
      </c>
      <c r="D281" s="212"/>
      <c r="E281" s="214">
        <v>14.3</v>
      </c>
      <c r="F281" s="184"/>
      <c r="G281" s="184"/>
      <c r="H281" s="184"/>
      <c r="I281" s="184"/>
      <c r="J281" s="184"/>
      <c r="K281" s="184"/>
      <c r="L281" s="185"/>
      <c r="M281" s="190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  <c r="AC281" s="173"/>
      <c r="AD281" s="173"/>
      <c r="AE281" s="173"/>
      <c r="AF281" s="173"/>
      <c r="AG281" s="173"/>
      <c r="AH281" s="173"/>
      <c r="AI281" s="173"/>
      <c r="AJ281" s="173"/>
      <c r="AK281" s="173"/>
      <c r="AL281" s="173"/>
      <c r="AM281" s="173"/>
      <c r="AN281" s="173"/>
      <c r="AO281" s="173"/>
      <c r="AP281" s="173"/>
      <c r="AQ281" s="173"/>
      <c r="AR281" s="173"/>
      <c r="AS281" s="173"/>
      <c r="AT281" s="173"/>
      <c r="AU281" s="173"/>
      <c r="AV281" s="173"/>
      <c r="AW281" s="173"/>
      <c r="AX281" s="173"/>
      <c r="AY281" s="173"/>
      <c r="AZ281" s="173"/>
      <c r="BA281" s="173"/>
      <c r="BB281" s="173"/>
      <c r="BC281" s="173"/>
      <c r="BD281" s="173"/>
      <c r="BE281" s="173"/>
      <c r="BF281" s="173"/>
      <c r="BG281" s="173"/>
      <c r="BH281" s="173"/>
    </row>
    <row r="282" spans="1:60" outlineLevel="1" x14ac:dyDescent="0.2">
      <c r="A282" s="188"/>
      <c r="B282" s="177"/>
      <c r="C282" s="220" t="s">
        <v>162</v>
      </c>
      <c r="D282" s="212"/>
      <c r="E282" s="214">
        <v>27.8</v>
      </c>
      <c r="F282" s="184"/>
      <c r="G282" s="184"/>
      <c r="H282" s="184"/>
      <c r="I282" s="184"/>
      <c r="J282" s="184"/>
      <c r="K282" s="184"/>
      <c r="L282" s="185"/>
      <c r="M282" s="190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  <c r="AB282" s="173"/>
      <c r="AC282" s="173"/>
      <c r="AD282" s="173"/>
      <c r="AE282" s="173"/>
      <c r="AF282" s="173"/>
      <c r="AG282" s="173"/>
      <c r="AH282" s="173"/>
      <c r="AI282" s="173"/>
      <c r="AJ282" s="173"/>
      <c r="AK282" s="173"/>
      <c r="AL282" s="173"/>
      <c r="AM282" s="173"/>
      <c r="AN282" s="173"/>
      <c r="AO282" s="173"/>
      <c r="AP282" s="173"/>
      <c r="AQ282" s="173"/>
      <c r="AR282" s="173"/>
      <c r="AS282" s="173"/>
      <c r="AT282" s="173"/>
      <c r="AU282" s="173"/>
      <c r="AV282" s="173"/>
      <c r="AW282" s="173"/>
      <c r="AX282" s="173"/>
      <c r="AY282" s="173"/>
      <c r="AZ282" s="173"/>
      <c r="BA282" s="173"/>
      <c r="BB282" s="173"/>
      <c r="BC282" s="173"/>
      <c r="BD282" s="173"/>
      <c r="BE282" s="173"/>
      <c r="BF282" s="173"/>
      <c r="BG282" s="173"/>
      <c r="BH282" s="173"/>
    </row>
    <row r="283" spans="1:60" outlineLevel="1" x14ac:dyDescent="0.2">
      <c r="A283" s="188"/>
      <c r="B283" s="177"/>
      <c r="C283" s="220" t="s">
        <v>163</v>
      </c>
      <c r="D283" s="212"/>
      <c r="E283" s="214">
        <v>38</v>
      </c>
      <c r="F283" s="184"/>
      <c r="G283" s="184"/>
      <c r="H283" s="184"/>
      <c r="I283" s="184"/>
      <c r="J283" s="184"/>
      <c r="K283" s="184"/>
      <c r="L283" s="185"/>
      <c r="M283" s="190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  <c r="AC283" s="173"/>
      <c r="AD283" s="173"/>
      <c r="AE283" s="173"/>
      <c r="AF283" s="173"/>
      <c r="AG283" s="173"/>
      <c r="AH283" s="173"/>
      <c r="AI283" s="173"/>
      <c r="AJ283" s="173"/>
      <c r="AK283" s="173"/>
      <c r="AL283" s="173"/>
      <c r="AM283" s="173"/>
      <c r="AN283" s="173"/>
      <c r="AO283" s="173"/>
      <c r="AP283" s="173"/>
      <c r="AQ283" s="173"/>
      <c r="AR283" s="173"/>
      <c r="AS283" s="173"/>
      <c r="AT283" s="173"/>
      <c r="AU283" s="173"/>
      <c r="AV283" s="173"/>
      <c r="AW283" s="173"/>
      <c r="AX283" s="173"/>
      <c r="AY283" s="173"/>
      <c r="AZ283" s="173"/>
      <c r="BA283" s="173"/>
      <c r="BB283" s="173"/>
      <c r="BC283" s="173"/>
      <c r="BD283" s="173"/>
      <c r="BE283" s="173"/>
      <c r="BF283" s="173"/>
      <c r="BG283" s="173"/>
      <c r="BH283" s="173"/>
    </row>
    <row r="284" spans="1:60" outlineLevel="1" x14ac:dyDescent="0.2">
      <c r="A284" s="188"/>
      <c r="B284" s="177"/>
      <c r="C284" s="220" t="s">
        <v>164</v>
      </c>
      <c r="D284" s="212"/>
      <c r="E284" s="214">
        <v>26.8</v>
      </c>
      <c r="F284" s="184"/>
      <c r="G284" s="184"/>
      <c r="H284" s="184"/>
      <c r="I284" s="184"/>
      <c r="J284" s="184"/>
      <c r="K284" s="184"/>
      <c r="L284" s="185"/>
      <c r="M284" s="190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  <c r="AB284" s="173"/>
      <c r="AC284" s="173"/>
      <c r="AD284" s="173"/>
      <c r="AE284" s="173"/>
      <c r="AF284" s="173"/>
      <c r="AG284" s="173"/>
      <c r="AH284" s="173"/>
      <c r="AI284" s="173"/>
      <c r="AJ284" s="173"/>
      <c r="AK284" s="173"/>
      <c r="AL284" s="173"/>
      <c r="AM284" s="173"/>
      <c r="AN284" s="173"/>
      <c r="AO284" s="173"/>
      <c r="AP284" s="173"/>
      <c r="AQ284" s="173"/>
      <c r="AR284" s="173"/>
      <c r="AS284" s="173"/>
      <c r="AT284" s="173"/>
      <c r="AU284" s="173"/>
      <c r="AV284" s="173"/>
      <c r="AW284" s="173"/>
      <c r="AX284" s="173"/>
      <c r="AY284" s="173"/>
      <c r="AZ284" s="173"/>
      <c r="BA284" s="173"/>
      <c r="BB284" s="173"/>
      <c r="BC284" s="173"/>
      <c r="BD284" s="173"/>
      <c r="BE284" s="173"/>
      <c r="BF284" s="173"/>
      <c r="BG284" s="173"/>
      <c r="BH284" s="173"/>
    </row>
    <row r="285" spans="1:60" outlineLevel="1" x14ac:dyDescent="0.2">
      <c r="A285" s="188"/>
      <c r="B285" s="177"/>
      <c r="C285" s="220" t="s">
        <v>165</v>
      </c>
      <c r="D285" s="212"/>
      <c r="E285" s="214">
        <v>16.2</v>
      </c>
      <c r="F285" s="184"/>
      <c r="G285" s="184"/>
      <c r="H285" s="184"/>
      <c r="I285" s="184"/>
      <c r="J285" s="184"/>
      <c r="K285" s="184"/>
      <c r="L285" s="185"/>
      <c r="M285" s="190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  <c r="AC285" s="173"/>
      <c r="AD285" s="173"/>
      <c r="AE285" s="173"/>
      <c r="AF285" s="173"/>
      <c r="AG285" s="173"/>
      <c r="AH285" s="173"/>
      <c r="AI285" s="173"/>
      <c r="AJ285" s="173"/>
      <c r="AK285" s="173"/>
      <c r="AL285" s="173"/>
      <c r="AM285" s="173"/>
      <c r="AN285" s="173"/>
      <c r="AO285" s="173"/>
      <c r="AP285" s="173"/>
      <c r="AQ285" s="173"/>
      <c r="AR285" s="173"/>
      <c r="AS285" s="173"/>
      <c r="AT285" s="173"/>
      <c r="AU285" s="173"/>
      <c r="AV285" s="173"/>
      <c r="AW285" s="173"/>
      <c r="AX285" s="173"/>
      <c r="AY285" s="173"/>
      <c r="AZ285" s="173"/>
      <c r="BA285" s="173"/>
      <c r="BB285" s="173"/>
      <c r="BC285" s="173"/>
      <c r="BD285" s="173"/>
      <c r="BE285" s="173"/>
      <c r="BF285" s="173"/>
      <c r="BG285" s="173"/>
      <c r="BH285" s="173"/>
    </row>
    <row r="286" spans="1:60" outlineLevel="1" x14ac:dyDescent="0.2">
      <c r="A286" s="188"/>
      <c r="B286" s="177"/>
      <c r="C286" s="220" t="s">
        <v>166</v>
      </c>
      <c r="D286" s="212"/>
      <c r="E286" s="214">
        <v>17.3</v>
      </c>
      <c r="F286" s="184"/>
      <c r="G286" s="184"/>
      <c r="H286" s="184"/>
      <c r="I286" s="184"/>
      <c r="J286" s="184"/>
      <c r="K286" s="184"/>
      <c r="L286" s="185"/>
      <c r="M286" s="190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  <c r="AB286" s="173"/>
      <c r="AC286" s="173"/>
      <c r="AD286" s="173"/>
      <c r="AE286" s="173"/>
      <c r="AF286" s="173"/>
      <c r="AG286" s="173"/>
      <c r="AH286" s="173"/>
      <c r="AI286" s="173"/>
      <c r="AJ286" s="173"/>
      <c r="AK286" s="173"/>
      <c r="AL286" s="173"/>
      <c r="AM286" s="173"/>
      <c r="AN286" s="173"/>
      <c r="AO286" s="173"/>
      <c r="AP286" s="173"/>
      <c r="AQ286" s="173"/>
      <c r="AR286" s="173"/>
      <c r="AS286" s="173"/>
      <c r="AT286" s="173"/>
      <c r="AU286" s="173"/>
      <c r="AV286" s="173"/>
      <c r="AW286" s="173"/>
      <c r="AX286" s="173"/>
      <c r="AY286" s="173"/>
      <c r="AZ286" s="173"/>
      <c r="BA286" s="173"/>
      <c r="BB286" s="173"/>
      <c r="BC286" s="173"/>
      <c r="BD286" s="173"/>
      <c r="BE286" s="173"/>
      <c r="BF286" s="173"/>
      <c r="BG286" s="173"/>
      <c r="BH286" s="173"/>
    </row>
    <row r="287" spans="1:60" outlineLevel="1" x14ac:dyDescent="0.2">
      <c r="A287" s="188">
        <v>34</v>
      </c>
      <c r="B287" s="177" t="s">
        <v>322</v>
      </c>
      <c r="C287" s="209" t="s">
        <v>323</v>
      </c>
      <c r="D287" s="179" t="s">
        <v>115</v>
      </c>
      <c r="E287" s="181">
        <v>385.08949999999999</v>
      </c>
      <c r="F287" s="186">
        <v>0</v>
      </c>
      <c r="G287" s="184">
        <f>E287*F287</f>
        <v>0</v>
      </c>
      <c r="H287" s="184">
        <v>0</v>
      </c>
      <c r="I287" s="184">
        <f>E287*H287</f>
        <v>0</v>
      </c>
      <c r="J287" s="184">
        <v>0.01</v>
      </c>
      <c r="K287" s="184">
        <f>E287*J287</f>
        <v>3.850895</v>
      </c>
      <c r="L287" s="185" t="s">
        <v>274</v>
      </c>
      <c r="M287" s="190" t="s">
        <v>84</v>
      </c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173"/>
      <c r="AG287" s="173"/>
      <c r="AH287" s="173"/>
      <c r="AI287" s="173"/>
      <c r="AJ287" s="173"/>
      <c r="AK287" s="173"/>
      <c r="AL287" s="173"/>
      <c r="AM287" s="173">
        <v>21</v>
      </c>
      <c r="AN287" s="173"/>
      <c r="AO287" s="173"/>
      <c r="AP287" s="173"/>
      <c r="AQ287" s="173"/>
      <c r="AR287" s="173"/>
      <c r="AS287" s="173"/>
      <c r="AT287" s="173"/>
      <c r="AU287" s="173"/>
      <c r="AV287" s="173"/>
      <c r="AW287" s="173"/>
      <c r="AX287" s="173"/>
      <c r="AY287" s="173"/>
      <c r="AZ287" s="173"/>
      <c r="BA287" s="173"/>
      <c r="BB287" s="173"/>
      <c r="BC287" s="173"/>
      <c r="BD287" s="173"/>
      <c r="BE287" s="173"/>
      <c r="BF287" s="173"/>
      <c r="BG287" s="173"/>
      <c r="BH287" s="173"/>
    </row>
    <row r="288" spans="1:60" outlineLevel="1" x14ac:dyDescent="0.2">
      <c r="A288" s="188"/>
      <c r="B288" s="177"/>
      <c r="C288" s="220" t="s">
        <v>179</v>
      </c>
      <c r="D288" s="212"/>
      <c r="E288" s="214">
        <v>34.840000000000003</v>
      </c>
      <c r="F288" s="184"/>
      <c r="G288" s="184"/>
      <c r="H288" s="184"/>
      <c r="I288" s="184"/>
      <c r="J288" s="184"/>
      <c r="K288" s="184"/>
      <c r="L288" s="185"/>
      <c r="M288" s="190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  <c r="AC288" s="173"/>
      <c r="AD288" s="173"/>
      <c r="AE288" s="173"/>
      <c r="AF288" s="173"/>
      <c r="AG288" s="173"/>
      <c r="AH288" s="173"/>
      <c r="AI288" s="173"/>
      <c r="AJ288" s="173"/>
      <c r="AK288" s="173"/>
      <c r="AL288" s="173"/>
      <c r="AM288" s="173"/>
      <c r="AN288" s="173"/>
      <c r="AO288" s="173"/>
      <c r="AP288" s="173"/>
      <c r="AQ288" s="173"/>
      <c r="AR288" s="173"/>
      <c r="AS288" s="173"/>
      <c r="AT288" s="173"/>
      <c r="AU288" s="173"/>
      <c r="AV288" s="173"/>
      <c r="AW288" s="173"/>
      <c r="AX288" s="173"/>
      <c r="AY288" s="173"/>
      <c r="AZ288" s="173"/>
      <c r="BA288" s="173"/>
      <c r="BB288" s="173"/>
      <c r="BC288" s="173"/>
      <c r="BD288" s="173"/>
      <c r="BE288" s="173"/>
      <c r="BF288" s="173"/>
      <c r="BG288" s="173"/>
      <c r="BH288" s="173"/>
    </row>
    <row r="289" spans="1:60" outlineLevel="1" x14ac:dyDescent="0.2">
      <c r="A289" s="188"/>
      <c r="B289" s="177"/>
      <c r="C289" s="220" t="s">
        <v>180</v>
      </c>
      <c r="D289" s="212"/>
      <c r="E289" s="214">
        <v>-11.122</v>
      </c>
      <c r="F289" s="184"/>
      <c r="G289" s="184"/>
      <c r="H289" s="184"/>
      <c r="I289" s="184"/>
      <c r="J289" s="184"/>
      <c r="K289" s="184"/>
      <c r="L289" s="185"/>
      <c r="M289" s="190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  <c r="AC289" s="173"/>
      <c r="AD289" s="173"/>
      <c r="AE289" s="173"/>
      <c r="AF289" s="173"/>
      <c r="AG289" s="173"/>
      <c r="AH289" s="173"/>
      <c r="AI289" s="173"/>
      <c r="AJ289" s="173"/>
      <c r="AK289" s="173"/>
      <c r="AL289" s="173"/>
      <c r="AM289" s="173"/>
      <c r="AN289" s="173"/>
      <c r="AO289" s="173"/>
      <c r="AP289" s="173"/>
      <c r="AQ289" s="173"/>
      <c r="AR289" s="173"/>
      <c r="AS289" s="173"/>
      <c r="AT289" s="173"/>
      <c r="AU289" s="173"/>
      <c r="AV289" s="173"/>
      <c r="AW289" s="173"/>
      <c r="AX289" s="173"/>
      <c r="AY289" s="173"/>
      <c r="AZ289" s="173"/>
      <c r="BA289" s="173"/>
      <c r="BB289" s="173"/>
      <c r="BC289" s="173"/>
      <c r="BD289" s="173"/>
      <c r="BE289" s="173"/>
      <c r="BF289" s="173"/>
      <c r="BG289" s="173"/>
      <c r="BH289" s="173"/>
    </row>
    <row r="290" spans="1:60" outlineLevel="1" x14ac:dyDescent="0.2">
      <c r="A290" s="188"/>
      <c r="B290" s="177"/>
      <c r="C290" s="220" t="s">
        <v>181</v>
      </c>
      <c r="D290" s="212"/>
      <c r="E290" s="214">
        <v>2.75</v>
      </c>
      <c r="F290" s="184"/>
      <c r="G290" s="184"/>
      <c r="H290" s="184"/>
      <c r="I290" s="184"/>
      <c r="J290" s="184"/>
      <c r="K290" s="184"/>
      <c r="L290" s="185"/>
      <c r="M290" s="190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  <c r="AB290" s="173"/>
      <c r="AC290" s="173"/>
      <c r="AD290" s="173"/>
      <c r="AE290" s="173"/>
      <c r="AF290" s="173"/>
      <c r="AG290" s="173"/>
      <c r="AH290" s="173"/>
      <c r="AI290" s="173"/>
      <c r="AJ290" s="173"/>
      <c r="AK290" s="173"/>
      <c r="AL290" s="173"/>
      <c r="AM290" s="173"/>
      <c r="AN290" s="173"/>
      <c r="AO290" s="173"/>
      <c r="AP290" s="173"/>
      <c r="AQ290" s="173"/>
      <c r="AR290" s="173"/>
      <c r="AS290" s="173"/>
      <c r="AT290" s="173"/>
      <c r="AU290" s="173"/>
      <c r="AV290" s="173"/>
      <c r="AW290" s="173"/>
      <c r="AX290" s="173"/>
      <c r="AY290" s="173"/>
      <c r="AZ290" s="173"/>
      <c r="BA290" s="173"/>
      <c r="BB290" s="173"/>
      <c r="BC290" s="173"/>
      <c r="BD290" s="173"/>
      <c r="BE290" s="173"/>
      <c r="BF290" s="173"/>
      <c r="BG290" s="173"/>
      <c r="BH290" s="173"/>
    </row>
    <row r="291" spans="1:60" outlineLevel="1" x14ac:dyDescent="0.2">
      <c r="A291" s="188"/>
      <c r="B291" s="177"/>
      <c r="C291" s="220" t="s">
        <v>324</v>
      </c>
      <c r="D291" s="212"/>
      <c r="E291" s="214">
        <v>-9.6999999999999993</v>
      </c>
      <c r="F291" s="184"/>
      <c r="G291" s="184"/>
      <c r="H291" s="184"/>
      <c r="I291" s="184"/>
      <c r="J291" s="184"/>
      <c r="K291" s="184"/>
      <c r="L291" s="185"/>
      <c r="M291" s="190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  <c r="AB291" s="173"/>
      <c r="AC291" s="173"/>
      <c r="AD291" s="173"/>
      <c r="AE291" s="173"/>
      <c r="AF291" s="173"/>
      <c r="AG291" s="173"/>
      <c r="AH291" s="173"/>
      <c r="AI291" s="173"/>
      <c r="AJ291" s="173"/>
      <c r="AK291" s="173"/>
      <c r="AL291" s="173"/>
      <c r="AM291" s="173"/>
      <c r="AN291" s="173"/>
      <c r="AO291" s="173"/>
      <c r="AP291" s="173"/>
      <c r="AQ291" s="173"/>
      <c r="AR291" s="173"/>
      <c r="AS291" s="173"/>
      <c r="AT291" s="173"/>
      <c r="AU291" s="173"/>
      <c r="AV291" s="173"/>
      <c r="AW291" s="173"/>
      <c r="AX291" s="173"/>
      <c r="AY291" s="173"/>
      <c r="AZ291" s="173"/>
      <c r="BA291" s="173"/>
      <c r="BB291" s="173"/>
      <c r="BC291" s="173"/>
      <c r="BD291" s="173"/>
      <c r="BE291" s="173"/>
      <c r="BF291" s="173"/>
      <c r="BG291" s="173"/>
      <c r="BH291" s="173"/>
    </row>
    <row r="292" spans="1:60" outlineLevel="1" x14ac:dyDescent="0.2">
      <c r="A292" s="188"/>
      <c r="B292" s="177"/>
      <c r="C292" s="220" t="s">
        <v>183</v>
      </c>
      <c r="D292" s="212"/>
      <c r="E292" s="214">
        <v>37.700000000000003</v>
      </c>
      <c r="F292" s="184"/>
      <c r="G292" s="184"/>
      <c r="H292" s="184"/>
      <c r="I292" s="184"/>
      <c r="J292" s="184"/>
      <c r="K292" s="184"/>
      <c r="L292" s="185"/>
      <c r="M292" s="190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  <c r="AB292" s="173"/>
      <c r="AC292" s="173"/>
      <c r="AD292" s="173"/>
      <c r="AE292" s="173"/>
      <c r="AF292" s="173"/>
      <c r="AG292" s="173"/>
      <c r="AH292" s="173"/>
      <c r="AI292" s="173"/>
      <c r="AJ292" s="173"/>
      <c r="AK292" s="173"/>
      <c r="AL292" s="173"/>
      <c r="AM292" s="173"/>
      <c r="AN292" s="173"/>
      <c r="AO292" s="173"/>
      <c r="AP292" s="173"/>
      <c r="AQ292" s="173"/>
      <c r="AR292" s="173"/>
      <c r="AS292" s="173"/>
      <c r="AT292" s="173"/>
      <c r="AU292" s="173"/>
      <c r="AV292" s="173"/>
      <c r="AW292" s="173"/>
      <c r="AX292" s="173"/>
      <c r="AY292" s="173"/>
      <c r="AZ292" s="173"/>
      <c r="BA292" s="173"/>
      <c r="BB292" s="173"/>
      <c r="BC292" s="173"/>
      <c r="BD292" s="173"/>
      <c r="BE292" s="173"/>
      <c r="BF292" s="173"/>
      <c r="BG292" s="173"/>
      <c r="BH292" s="173"/>
    </row>
    <row r="293" spans="1:60" outlineLevel="1" x14ac:dyDescent="0.2">
      <c r="A293" s="188"/>
      <c r="B293" s="177"/>
      <c r="C293" s="220" t="s">
        <v>184</v>
      </c>
      <c r="D293" s="212"/>
      <c r="E293" s="214">
        <v>-2.7759999999999998</v>
      </c>
      <c r="F293" s="184"/>
      <c r="G293" s="184"/>
      <c r="H293" s="184"/>
      <c r="I293" s="184"/>
      <c r="J293" s="184"/>
      <c r="K293" s="184"/>
      <c r="L293" s="185"/>
      <c r="M293" s="190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  <c r="AF293" s="173"/>
      <c r="AG293" s="173"/>
      <c r="AH293" s="173"/>
      <c r="AI293" s="173"/>
      <c r="AJ293" s="173"/>
      <c r="AK293" s="173"/>
      <c r="AL293" s="173"/>
      <c r="AM293" s="173"/>
      <c r="AN293" s="173"/>
      <c r="AO293" s="173"/>
      <c r="AP293" s="173"/>
      <c r="AQ293" s="173"/>
      <c r="AR293" s="173"/>
      <c r="AS293" s="173"/>
      <c r="AT293" s="173"/>
      <c r="AU293" s="173"/>
      <c r="AV293" s="173"/>
      <c r="AW293" s="173"/>
      <c r="AX293" s="173"/>
      <c r="AY293" s="173"/>
      <c r="AZ293" s="173"/>
      <c r="BA293" s="173"/>
      <c r="BB293" s="173"/>
      <c r="BC293" s="173"/>
      <c r="BD293" s="173"/>
      <c r="BE293" s="173"/>
      <c r="BF293" s="173"/>
      <c r="BG293" s="173"/>
      <c r="BH293" s="173"/>
    </row>
    <row r="294" spans="1:60" outlineLevel="1" x14ac:dyDescent="0.2">
      <c r="A294" s="188"/>
      <c r="B294" s="177"/>
      <c r="C294" s="220" t="s">
        <v>185</v>
      </c>
      <c r="D294" s="212"/>
      <c r="E294" s="214">
        <v>1.97</v>
      </c>
      <c r="F294" s="184"/>
      <c r="G294" s="184"/>
      <c r="H294" s="184"/>
      <c r="I294" s="184"/>
      <c r="J294" s="184"/>
      <c r="K294" s="184"/>
      <c r="L294" s="185"/>
      <c r="M294" s="190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  <c r="AB294" s="173"/>
      <c r="AC294" s="173"/>
      <c r="AD294" s="173"/>
      <c r="AE294" s="173"/>
      <c r="AF294" s="173"/>
      <c r="AG294" s="173"/>
      <c r="AH294" s="173"/>
      <c r="AI294" s="173"/>
      <c r="AJ294" s="173"/>
      <c r="AK294" s="173"/>
      <c r="AL294" s="173"/>
      <c r="AM294" s="173"/>
      <c r="AN294" s="173"/>
      <c r="AO294" s="173"/>
      <c r="AP294" s="173"/>
      <c r="AQ294" s="173"/>
      <c r="AR294" s="173"/>
      <c r="AS294" s="173"/>
      <c r="AT294" s="173"/>
      <c r="AU294" s="173"/>
      <c r="AV294" s="173"/>
      <c r="AW294" s="173"/>
      <c r="AX294" s="173"/>
      <c r="AY294" s="173"/>
      <c r="AZ294" s="173"/>
      <c r="BA294" s="173"/>
      <c r="BB294" s="173"/>
      <c r="BC294" s="173"/>
      <c r="BD294" s="173"/>
      <c r="BE294" s="173"/>
      <c r="BF294" s="173"/>
      <c r="BG294" s="173"/>
      <c r="BH294" s="173"/>
    </row>
    <row r="295" spans="1:60" outlineLevel="1" x14ac:dyDescent="0.2">
      <c r="A295" s="188"/>
      <c r="B295" s="177"/>
      <c r="C295" s="220" t="s">
        <v>186</v>
      </c>
      <c r="D295" s="212"/>
      <c r="E295" s="214">
        <v>40.82</v>
      </c>
      <c r="F295" s="184"/>
      <c r="G295" s="184"/>
      <c r="H295" s="184"/>
      <c r="I295" s="184"/>
      <c r="J295" s="184"/>
      <c r="K295" s="184"/>
      <c r="L295" s="185"/>
      <c r="M295" s="190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  <c r="AB295" s="173"/>
      <c r="AC295" s="173"/>
      <c r="AD295" s="173"/>
      <c r="AE295" s="173"/>
      <c r="AF295" s="173"/>
      <c r="AG295" s="173"/>
      <c r="AH295" s="173"/>
      <c r="AI295" s="173"/>
      <c r="AJ295" s="173"/>
      <c r="AK295" s="173"/>
      <c r="AL295" s="173"/>
      <c r="AM295" s="173"/>
      <c r="AN295" s="173"/>
      <c r="AO295" s="173"/>
      <c r="AP295" s="173"/>
      <c r="AQ295" s="173"/>
      <c r="AR295" s="173"/>
      <c r="AS295" s="173"/>
      <c r="AT295" s="173"/>
      <c r="AU295" s="173"/>
      <c r="AV295" s="173"/>
      <c r="AW295" s="173"/>
      <c r="AX295" s="173"/>
      <c r="AY295" s="173"/>
      <c r="AZ295" s="173"/>
      <c r="BA295" s="173"/>
      <c r="BB295" s="173"/>
      <c r="BC295" s="173"/>
      <c r="BD295" s="173"/>
      <c r="BE295" s="173"/>
      <c r="BF295" s="173"/>
      <c r="BG295" s="173"/>
      <c r="BH295" s="173"/>
    </row>
    <row r="296" spans="1:60" outlineLevel="1" x14ac:dyDescent="0.2">
      <c r="A296" s="188"/>
      <c r="B296" s="177"/>
      <c r="C296" s="220" t="s">
        <v>187</v>
      </c>
      <c r="D296" s="212"/>
      <c r="E296" s="214">
        <v>-4.173</v>
      </c>
      <c r="F296" s="184"/>
      <c r="G296" s="184"/>
      <c r="H296" s="184"/>
      <c r="I296" s="184"/>
      <c r="J296" s="184"/>
      <c r="K296" s="184"/>
      <c r="L296" s="185"/>
      <c r="M296" s="190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  <c r="AC296" s="173"/>
      <c r="AD296" s="173"/>
      <c r="AE296" s="173"/>
      <c r="AF296" s="173"/>
      <c r="AG296" s="173"/>
      <c r="AH296" s="173"/>
      <c r="AI296" s="173"/>
      <c r="AJ296" s="173"/>
      <c r="AK296" s="173"/>
      <c r="AL296" s="173"/>
      <c r="AM296" s="173"/>
      <c r="AN296" s="173"/>
      <c r="AO296" s="173"/>
      <c r="AP296" s="173"/>
      <c r="AQ296" s="173"/>
      <c r="AR296" s="173"/>
      <c r="AS296" s="173"/>
      <c r="AT296" s="173"/>
      <c r="AU296" s="173"/>
      <c r="AV296" s="173"/>
      <c r="AW296" s="173"/>
      <c r="AX296" s="173"/>
      <c r="AY296" s="173"/>
      <c r="AZ296" s="173"/>
      <c r="BA296" s="173"/>
      <c r="BB296" s="173"/>
      <c r="BC296" s="173"/>
      <c r="BD296" s="173"/>
      <c r="BE296" s="173"/>
      <c r="BF296" s="173"/>
      <c r="BG296" s="173"/>
      <c r="BH296" s="173"/>
    </row>
    <row r="297" spans="1:60" outlineLevel="1" x14ac:dyDescent="0.2">
      <c r="A297" s="188"/>
      <c r="B297" s="177"/>
      <c r="C297" s="220" t="s">
        <v>188</v>
      </c>
      <c r="D297" s="212"/>
      <c r="E297" s="214">
        <v>2.92</v>
      </c>
      <c r="F297" s="184"/>
      <c r="G297" s="184"/>
      <c r="H297" s="184"/>
      <c r="I297" s="184"/>
      <c r="J297" s="184"/>
      <c r="K297" s="184"/>
      <c r="L297" s="185"/>
      <c r="M297" s="190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  <c r="AB297" s="173"/>
      <c r="AC297" s="173"/>
      <c r="AD297" s="173"/>
      <c r="AE297" s="173"/>
      <c r="AF297" s="173"/>
      <c r="AG297" s="173"/>
      <c r="AH297" s="173"/>
      <c r="AI297" s="173"/>
      <c r="AJ297" s="173"/>
      <c r="AK297" s="173"/>
      <c r="AL297" s="173"/>
      <c r="AM297" s="173"/>
      <c r="AN297" s="173"/>
      <c r="AO297" s="173"/>
      <c r="AP297" s="173"/>
      <c r="AQ297" s="173"/>
      <c r="AR297" s="173"/>
      <c r="AS297" s="173"/>
      <c r="AT297" s="173"/>
      <c r="AU297" s="173"/>
      <c r="AV297" s="173"/>
      <c r="AW297" s="173"/>
      <c r="AX297" s="173"/>
      <c r="AY297" s="173"/>
      <c r="AZ297" s="173"/>
      <c r="BA297" s="173"/>
      <c r="BB297" s="173"/>
      <c r="BC297" s="173"/>
      <c r="BD297" s="173"/>
      <c r="BE297" s="173"/>
      <c r="BF297" s="173"/>
      <c r="BG297" s="173"/>
      <c r="BH297" s="173"/>
    </row>
    <row r="298" spans="1:60" outlineLevel="1" x14ac:dyDescent="0.2">
      <c r="A298" s="188"/>
      <c r="B298" s="177"/>
      <c r="C298" s="220" t="s">
        <v>189</v>
      </c>
      <c r="D298" s="212"/>
      <c r="E298" s="214">
        <v>54.86</v>
      </c>
      <c r="F298" s="184"/>
      <c r="G298" s="184"/>
      <c r="H298" s="184"/>
      <c r="I298" s="184"/>
      <c r="J298" s="184"/>
      <c r="K298" s="184"/>
      <c r="L298" s="185"/>
      <c r="M298" s="190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  <c r="AB298" s="173"/>
      <c r="AC298" s="173"/>
      <c r="AD298" s="173"/>
      <c r="AE298" s="173"/>
      <c r="AF298" s="173"/>
      <c r="AG298" s="173"/>
      <c r="AH298" s="173"/>
      <c r="AI298" s="173"/>
      <c r="AJ298" s="173"/>
      <c r="AK298" s="173"/>
      <c r="AL298" s="173"/>
      <c r="AM298" s="173"/>
      <c r="AN298" s="173"/>
      <c r="AO298" s="173"/>
      <c r="AP298" s="173"/>
      <c r="AQ298" s="173"/>
      <c r="AR298" s="173"/>
      <c r="AS298" s="173"/>
      <c r="AT298" s="173"/>
      <c r="AU298" s="173"/>
      <c r="AV298" s="173"/>
      <c r="AW298" s="173"/>
      <c r="AX298" s="173"/>
      <c r="AY298" s="173"/>
      <c r="AZ298" s="173"/>
      <c r="BA298" s="173"/>
      <c r="BB298" s="173"/>
      <c r="BC298" s="173"/>
      <c r="BD298" s="173"/>
      <c r="BE298" s="173"/>
      <c r="BF298" s="173"/>
      <c r="BG298" s="173"/>
      <c r="BH298" s="173"/>
    </row>
    <row r="299" spans="1:60" outlineLevel="1" x14ac:dyDescent="0.2">
      <c r="A299" s="188"/>
      <c r="B299" s="177"/>
      <c r="C299" s="220" t="s">
        <v>190</v>
      </c>
      <c r="D299" s="212"/>
      <c r="E299" s="214">
        <v>-11.493</v>
      </c>
      <c r="F299" s="184"/>
      <c r="G299" s="184"/>
      <c r="H299" s="184"/>
      <c r="I299" s="184"/>
      <c r="J299" s="184"/>
      <c r="K299" s="184"/>
      <c r="L299" s="185"/>
      <c r="M299" s="190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  <c r="AC299" s="173"/>
      <c r="AD299" s="173"/>
      <c r="AE299" s="173"/>
      <c r="AF299" s="173"/>
      <c r="AG299" s="173"/>
      <c r="AH299" s="173"/>
      <c r="AI299" s="173"/>
      <c r="AJ299" s="173"/>
      <c r="AK299" s="173"/>
      <c r="AL299" s="173"/>
      <c r="AM299" s="173"/>
      <c r="AN299" s="173"/>
      <c r="AO299" s="173"/>
      <c r="AP299" s="173"/>
      <c r="AQ299" s="173"/>
      <c r="AR299" s="173"/>
      <c r="AS299" s="173"/>
      <c r="AT299" s="173"/>
      <c r="AU299" s="173"/>
      <c r="AV299" s="173"/>
      <c r="AW299" s="173"/>
      <c r="AX299" s="173"/>
      <c r="AY299" s="173"/>
      <c r="AZ299" s="173"/>
      <c r="BA299" s="173"/>
      <c r="BB299" s="173"/>
      <c r="BC299" s="173"/>
      <c r="BD299" s="173"/>
      <c r="BE299" s="173"/>
      <c r="BF299" s="173"/>
      <c r="BG299" s="173"/>
      <c r="BH299" s="173"/>
    </row>
    <row r="300" spans="1:60" outlineLevel="1" x14ac:dyDescent="0.2">
      <c r="A300" s="188"/>
      <c r="B300" s="177"/>
      <c r="C300" s="220" t="s">
        <v>191</v>
      </c>
      <c r="D300" s="212"/>
      <c r="E300" s="214">
        <v>6.12</v>
      </c>
      <c r="F300" s="184"/>
      <c r="G300" s="184"/>
      <c r="H300" s="184"/>
      <c r="I300" s="184"/>
      <c r="J300" s="184"/>
      <c r="K300" s="184"/>
      <c r="L300" s="185"/>
      <c r="M300" s="190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  <c r="AB300" s="173"/>
      <c r="AC300" s="173"/>
      <c r="AD300" s="173"/>
      <c r="AE300" s="173"/>
      <c r="AF300" s="173"/>
      <c r="AG300" s="173"/>
      <c r="AH300" s="173"/>
      <c r="AI300" s="173"/>
      <c r="AJ300" s="173"/>
      <c r="AK300" s="173"/>
      <c r="AL300" s="173"/>
      <c r="AM300" s="173"/>
      <c r="AN300" s="173"/>
      <c r="AO300" s="173"/>
      <c r="AP300" s="173"/>
      <c r="AQ300" s="173"/>
      <c r="AR300" s="173"/>
      <c r="AS300" s="173"/>
      <c r="AT300" s="173"/>
      <c r="AU300" s="173"/>
      <c r="AV300" s="173"/>
      <c r="AW300" s="173"/>
      <c r="AX300" s="173"/>
      <c r="AY300" s="173"/>
      <c r="AZ300" s="173"/>
      <c r="BA300" s="173"/>
      <c r="BB300" s="173"/>
      <c r="BC300" s="173"/>
      <c r="BD300" s="173"/>
      <c r="BE300" s="173"/>
      <c r="BF300" s="173"/>
      <c r="BG300" s="173"/>
      <c r="BH300" s="173"/>
    </row>
    <row r="301" spans="1:60" outlineLevel="1" x14ac:dyDescent="0.2">
      <c r="A301" s="188"/>
      <c r="B301" s="177"/>
      <c r="C301" s="220" t="s">
        <v>192</v>
      </c>
      <c r="D301" s="212"/>
      <c r="E301" s="214">
        <v>65.52</v>
      </c>
      <c r="F301" s="184"/>
      <c r="G301" s="184"/>
      <c r="H301" s="184"/>
      <c r="I301" s="184"/>
      <c r="J301" s="184"/>
      <c r="K301" s="184"/>
      <c r="L301" s="185"/>
      <c r="M301" s="190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  <c r="AC301" s="173"/>
      <c r="AD301" s="173"/>
      <c r="AE301" s="173"/>
      <c r="AF301" s="173"/>
      <c r="AG301" s="173"/>
      <c r="AH301" s="173"/>
      <c r="AI301" s="173"/>
      <c r="AJ301" s="173"/>
      <c r="AK301" s="173"/>
      <c r="AL301" s="173"/>
      <c r="AM301" s="173"/>
      <c r="AN301" s="173"/>
      <c r="AO301" s="173"/>
      <c r="AP301" s="173"/>
      <c r="AQ301" s="173"/>
      <c r="AR301" s="173"/>
      <c r="AS301" s="173"/>
      <c r="AT301" s="173"/>
      <c r="AU301" s="173"/>
      <c r="AV301" s="173"/>
      <c r="AW301" s="173"/>
      <c r="AX301" s="173"/>
      <c r="AY301" s="173"/>
      <c r="AZ301" s="173"/>
      <c r="BA301" s="173"/>
      <c r="BB301" s="173"/>
      <c r="BC301" s="173"/>
      <c r="BD301" s="173"/>
      <c r="BE301" s="173"/>
      <c r="BF301" s="173"/>
      <c r="BG301" s="173"/>
      <c r="BH301" s="173"/>
    </row>
    <row r="302" spans="1:60" outlineLevel="1" x14ac:dyDescent="0.2">
      <c r="A302" s="188"/>
      <c r="B302" s="177"/>
      <c r="C302" s="220" t="s">
        <v>193</v>
      </c>
      <c r="D302" s="212"/>
      <c r="E302" s="214">
        <v>-14.193</v>
      </c>
      <c r="F302" s="184"/>
      <c r="G302" s="184"/>
      <c r="H302" s="184"/>
      <c r="I302" s="184"/>
      <c r="J302" s="184"/>
      <c r="K302" s="184"/>
      <c r="L302" s="185"/>
      <c r="M302" s="190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  <c r="AI302" s="173"/>
      <c r="AJ302" s="173"/>
      <c r="AK302" s="173"/>
      <c r="AL302" s="173"/>
      <c r="AM302" s="173"/>
      <c r="AN302" s="173"/>
      <c r="AO302" s="173"/>
      <c r="AP302" s="173"/>
      <c r="AQ302" s="173"/>
      <c r="AR302" s="173"/>
      <c r="AS302" s="173"/>
      <c r="AT302" s="173"/>
      <c r="AU302" s="173"/>
      <c r="AV302" s="173"/>
      <c r="AW302" s="173"/>
      <c r="AX302" s="173"/>
      <c r="AY302" s="173"/>
      <c r="AZ302" s="173"/>
      <c r="BA302" s="173"/>
      <c r="BB302" s="173"/>
      <c r="BC302" s="173"/>
      <c r="BD302" s="173"/>
      <c r="BE302" s="173"/>
      <c r="BF302" s="173"/>
      <c r="BG302" s="173"/>
      <c r="BH302" s="173"/>
    </row>
    <row r="303" spans="1:60" outlineLevel="1" x14ac:dyDescent="0.2">
      <c r="A303" s="188"/>
      <c r="B303" s="177"/>
      <c r="C303" s="220" t="s">
        <v>194</v>
      </c>
      <c r="D303" s="212"/>
      <c r="E303" s="214">
        <v>5.67</v>
      </c>
      <c r="F303" s="184"/>
      <c r="G303" s="184"/>
      <c r="H303" s="184"/>
      <c r="I303" s="184"/>
      <c r="J303" s="184"/>
      <c r="K303" s="184"/>
      <c r="L303" s="185"/>
      <c r="M303" s="190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  <c r="AG303" s="173"/>
      <c r="AH303" s="173"/>
      <c r="AI303" s="173"/>
      <c r="AJ303" s="173"/>
      <c r="AK303" s="173"/>
      <c r="AL303" s="173"/>
      <c r="AM303" s="173"/>
      <c r="AN303" s="173"/>
      <c r="AO303" s="173"/>
      <c r="AP303" s="173"/>
      <c r="AQ303" s="173"/>
      <c r="AR303" s="173"/>
      <c r="AS303" s="173"/>
      <c r="AT303" s="173"/>
      <c r="AU303" s="173"/>
      <c r="AV303" s="173"/>
      <c r="AW303" s="173"/>
      <c r="AX303" s="173"/>
      <c r="AY303" s="173"/>
      <c r="AZ303" s="173"/>
      <c r="BA303" s="173"/>
      <c r="BB303" s="173"/>
      <c r="BC303" s="173"/>
      <c r="BD303" s="173"/>
      <c r="BE303" s="173"/>
      <c r="BF303" s="173"/>
      <c r="BG303" s="173"/>
      <c r="BH303" s="173"/>
    </row>
    <row r="304" spans="1:60" outlineLevel="1" x14ac:dyDescent="0.2">
      <c r="A304" s="188"/>
      <c r="B304" s="177"/>
      <c r="C304" s="220" t="s">
        <v>195</v>
      </c>
      <c r="D304" s="212"/>
      <c r="E304" s="214">
        <v>53.82</v>
      </c>
      <c r="F304" s="184"/>
      <c r="G304" s="184"/>
      <c r="H304" s="184"/>
      <c r="I304" s="184"/>
      <c r="J304" s="184"/>
      <c r="K304" s="184"/>
      <c r="L304" s="185"/>
      <c r="M304" s="190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  <c r="AC304" s="173"/>
      <c r="AD304" s="173"/>
      <c r="AE304" s="173"/>
      <c r="AF304" s="173"/>
      <c r="AG304" s="173"/>
      <c r="AH304" s="173"/>
      <c r="AI304" s="173"/>
      <c r="AJ304" s="173"/>
      <c r="AK304" s="173"/>
      <c r="AL304" s="173"/>
      <c r="AM304" s="173"/>
      <c r="AN304" s="173"/>
      <c r="AO304" s="173"/>
      <c r="AP304" s="173"/>
      <c r="AQ304" s="173"/>
      <c r="AR304" s="173"/>
      <c r="AS304" s="173"/>
      <c r="AT304" s="173"/>
      <c r="AU304" s="173"/>
      <c r="AV304" s="173"/>
      <c r="AW304" s="173"/>
      <c r="AX304" s="173"/>
      <c r="AY304" s="173"/>
      <c r="AZ304" s="173"/>
      <c r="BA304" s="173"/>
      <c r="BB304" s="173"/>
      <c r="BC304" s="173"/>
      <c r="BD304" s="173"/>
      <c r="BE304" s="173"/>
      <c r="BF304" s="173"/>
      <c r="BG304" s="173"/>
      <c r="BH304" s="173"/>
    </row>
    <row r="305" spans="1:60" outlineLevel="1" x14ac:dyDescent="0.2">
      <c r="A305" s="188"/>
      <c r="B305" s="177"/>
      <c r="C305" s="220" t="s">
        <v>196</v>
      </c>
      <c r="D305" s="212"/>
      <c r="E305" s="214">
        <v>-11.646000000000001</v>
      </c>
      <c r="F305" s="184"/>
      <c r="G305" s="184"/>
      <c r="H305" s="184"/>
      <c r="I305" s="184"/>
      <c r="J305" s="184"/>
      <c r="K305" s="184"/>
      <c r="L305" s="185"/>
      <c r="M305" s="190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  <c r="AC305" s="173"/>
      <c r="AD305" s="173"/>
      <c r="AE305" s="173"/>
      <c r="AF305" s="173"/>
      <c r="AG305" s="173"/>
      <c r="AH305" s="173"/>
      <c r="AI305" s="173"/>
      <c r="AJ305" s="173"/>
      <c r="AK305" s="173"/>
      <c r="AL305" s="173"/>
      <c r="AM305" s="173"/>
      <c r="AN305" s="173"/>
      <c r="AO305" s="173"/>
      <c r="AP305" s="173"/>
      <c r="AQ305" s="173"/>
      <c r="AR305" s="173"/>
      <c r="AS305" s="173"/>
      <c r="AT305" s="173"/>
      <c r="AU305" s="173"/>
      <c r="AV305" s="173"/>
      <c r="AW305" s="173"/>
      <c r="AX305" s="173"/>
      <c r="AY305" s="173"/>
      <c r="AZ305" s="173"/>
      <c r="BA305" s="173"/>
      <c r="BB305" s="173"/>
      <c r="BC305" s="173"/>
      <c r="BD305" s="173"/>
      <c r="BE305" s="173"/>
      <c r="BF305" s="173"/>
      <c r="BG305" s="173"/>
      <c r="BH305" s="173"/>
    </row>
    <row r="306" spans="1:60" outlineLevel="1" x14ac:dyDescent="0.2">
      <c r="A306" s="188"/>
      <c r="B306" s="177"/>
      <c r="C306" s="220" t="s">
        <v>194</v>
      </c>
      <c r="D306" s="212"/>
      <c r="E306" s="214">
        <v>5.67</v>
      </c>
      <c r="F306" s="184"/>
      <c r="G306" s="184"/>
      <c r="H306" s="184"/>
      <c r="I306" s="184"/>
      <c r="J306" s="184"/>
      <c r="K306" s="184"/>
      <c r="L306" s="185"/>
      <c r="M306" s="190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  <c r="AB306" s="173"/>
      <c r="AC306" s="173"/>
      <c r="AD306" s="173"/>
      <c r="AE306" s="173"/>
      <c r="AF306" s="173"/>
      <c r="AG306" s="173"/>
      <c r="AH306" s="173"/>
      <c r="AI306" s="173"/>
      <c r="AJ306" s="173"/>
      <c r="AK306" s="173"/>
      <c r="AL306" s="173"/>
      <c r="AM306" s="173"/>
      <c r="AN306" s="173"/>
      <c r="AO306" s="173"/>
      <c r="AP306" s="173"/>
      <c r="AQ306" s="173"/>
      <c r="AR306" s="173"/>
      <c r="AS306" s="173"/>
      <c r="AT306" s="173"/>
      <c r="AU306" s="173"/>
      <c r="AV306" s="173"/>
      <c r="AW306" s="173"/>
      <c r="AX306" s="173"/>
      <c r="AY306" s="173"/>
      <c r="AZ306" s="173"/>
      <c r="BA306" s="173"/>
      <c r="BB306" s="173"/>
      <c r="BC306" s="173"/>
      <c r="BD306" s="173"/>
      <c r="BE306" s="173"/>
      <c r="BF306" s="173"/>
      <c r="BG306" s="173"/>
      <c r="BH306" s="173"/>
    </row>
    <row r="307" spans="1:60" outlineLevel="1" x14ac:dyDescent="0.2">
      <c r="A307" s="188"/>
      <c r="B307" s="177"/>
      <c r="C307" s="220" t="s">
        <v>197</v>
      </c>
      <c r="D307" s="212"/>
      <c r="E307" s="214">
        <v>63.18</v>
      </c>
      <c r="F307" s="184"/>
      <c r="G307" s="184"/>
      <c r="H307" s="184"/>
      <c r="I307" s="184"/>
      <c r="J307" s="184"/>
      <c r="K307" s="184"/>
      <c r="L307" s="185"/>
      <c r="M307" s="190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  <c r="AB307" s="173"/>
      <c r="AC307" s="173"/>
      <c r="AD307" s="173"/>
      <c r="AE307" s="173"/>
      <c r="AF307" s="173"/>
      <c r="AG307" s="173"/>
      <c r="AH307" s="173"/>
      <c r="AI307" s="173"/>
      <c r="AJ307" s="173"/>
      <c r="AK307" s="173"/>
      <c r="AL307" s="173"/>
      <c r="AM307" s="173"/>
      <c r="AN307" s="173"/>
      <c r="AO307" s="173"/>
      <c r="AP307" s="173"/>
      <c r="AQ307" s="173"/>
      <c r="AR307" s="173"/>
      <c r="AS307" s="173"/>
      <c r="AT307" s="173"/>
      <c r="AU307" s="173"/>
      <c r="AV307" s="173"/>
      <c r="AW307" s="173"/>
      <c r="AX307" s="173"/>
      <c r="AY307" s="173"/>
      <c r="AZ307" s="173"/>
      <c r="BA307" s="173"/>
      <c r="BB307" s="173"/>
      <c r="BC307" s="173"/>
      <c r="BD307" s="173"/>
      <c r="BE307" s="173"/>
      <c r="BF307" s="173"/>
      <c r="BG307" s="173"/>
      <c r="BH307" s="173"/>
    </row>
    <row r="308" spans="1:60" outlineLevel="1" x14ac:dyDescent="0.2">
      <c r="A308" s="188"/>
      <c r="B308" s="177"/>
      <c r="C308" s="220" t="s">
        <v>198</v>
      </c>
      <c r="D308" s="212"/>
      <c r="E308" s="214">
        <v>-18.164999999999999</v>
      </c>
      <c r="F308" s="184"/>
      <c r="G308" s="184"/>
      <c r="H308" s="184"/>
      <c r="I308" s="184"/>
      <c r="J308" s="184"/>
      <c r="K308" s="184"/>
      <c r="L308" s="185"/>
      <c r="M308" s="190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  <c r="AC308" s="173"/>
      <c r="AD308" s="173"/>
      <c r="AE308" s="173"/>
      <c r="AF308" s="173"/>
      <c r="AG308" s="173"/>
      <c r="AH308" s="173"/>
      <c r="AI308" s="173"/>
      <c r="AJ308" s="173"/>
      <c r="AK308" s="173"/>
      <c r="AL308" s="173"/>
      <c r="AM308" s="173"/>
      <c r="AN308" s="173"/>
      <c r="AO308" s="173"/>
      <c r="AP308" s="173"/>
      <c r="AQ308" s="173"/>
      <c r="AR308" s="173"/>
      <c r="AS308" s="173"/>
      <c r="AT308" s="173"/>
      <c r="AU308" s="173"/>
      <c r="AV308" s="173"/>
      <c r="AW308" s="173"/>
      <c r="AX308" s="173"/>
      <c r="AY308" s="173"/>
      <c r="AZ308" s="173"/>
      <c r="BA308" s="173"/>
      <c r="BB308" s="173"/>
      <c r="BC308" s="173"/>
      <c r="BD308" s="173"/>
      <c r="BE308" s="173"/>
      <c r="BF308" s="173"/>
      <c r="BG308" s="173"/>
      <c r="BH308" s="173"/>
    </row>
    <row r="309" spans="1:60" outlineLevel="1" x14ac:dyDescent="0.2">
      <c r="A309" s="188"/>
      <c r="B309" s="177"/>
      <c r="C309" s="220" t="s">
        <v>181</v>
      </c>
      <c r="D309" s="212"/>
      <c r="E309" s="214">
        <v>2.75</v>
      </c>
      <c r="F309" s="184"/>
      <c r="G309" s="184"/>
      <c r="H309" s="184"/>
      <c r="I309" s="184"/>
      <c r="J309" s="184"/>
      <c r="K309" s="184"/>
      <c r="L309" s="185"/>
      <c r="M309" s="190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  <c r="AB309" s="173"/>
      <c r="AC309" s="173"/>
      <c r="AD309" s="173"/>
      <c r="AE309" s="173"/>
      <c r="AF309" s="173"/>
      <c r="AG309" s="173"/>
      <c r="AH309" s="173"/>
      <c r="AI309" s="173"/>
      <c r="AJ309" s="173"/>
      <c r="AK309" s="173"/>
      <c r="AL309" s="173"/>
      <c r="AM309" s="173"/>
      <c r="AN309" s="173"/>
      <c r="AO309" s="173"/>
      <c r="AP309" s="173"/>
      <c r="AQ309" s="173"/>
      <c r="AR309" s="173"/>
      <c r="AS309" s="173"/>
      <c r="AT309" s="173"/>
      <c r="AU309" s="173"/>
      <c r="AV309" s="173"/>
      <c r="AW309" s="173"/>
      <c r="AX309" s="173"/>
      <c r="AY309" s="173"/>
      <c r="AZ309" s="173"/>
      <c r="BA309" s="173"/>
      <c r="BB309" s="173"/>
      <c r="BC309" s="173"/>
      <c r="BD309" s="173"/>
      <c r="BE309" s="173"/>
      <c r="BF309" s="173"/>
      <c r="BG309" s="173"/>
      <c r="BH309" s="173"/>
    </row>
    <row r="310" spans="1:60" outlineLevel="1" x14ac:dyDescent="0.2">
      <c r="A310" s="188"/>
      <c r="B310" s="177"/>
      <c r="C310" s="220" t="s">
        <v>325</v>
      </c>
      <c r="D310" s="212"/>
      <c r="E310" s="214">
        <v>-18.7</v>
      </c>
      <c r="F310" s="184"/>
      <c r="G310" s="184"/>
      <c r="H310" s="184"/>
      <c r="I310" s="184"/>
      <c r="J310" s="184"/>
      <c r="K310" s="184"/>
      <c r="L310" s="185"/>
      <c r="M310" s="190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  <c r="AB310" s="173"/>
      <c r="AC310" s="173"/>
      <c r="AD310" s="173"/>
      <c r="AE310" s="173"/>
      <c r="AF310" s="173"/>
      <c r="AG310" s="173"/>
      <c r="AH310" s="173"/>
      <c r="AI310" s="173"/>
      <c r="AJ310" s="173"/>
      <c r="AK310" s="173"/>
      <c r="AL310" s="173"/>
      <c r="AM310" s="173"/>
      <c r="AN310" s="173"/>
      <c r="AO310" s="173"/>
      <c r="AP310" s="173"/>
      <c r="AQ310" s="173"/>
      <c r="AR310" s="173"/>
      <c r="AS310" s="173"/>
      <c r="AT310" s="173"/>
      <c r="AU310" s="173"/>
      <c r="AV310" s="173"/>
      <c r="AW310" s="173"/>
      <c r="AX310" s="173"/>
      <c r="AY310" s="173"/>
      <c r="AZ310" s="173"/>
      <c r="BA310" s="173"/>
      <c r="BB310" s="173"/>
      <c r="BC310" s="173"/>
      <c r="BD310" s="173"/>
      <c r="BE310" s="173"/>
      <c r="BF310" s="173"/>
      <c r="BG310" s="173"/>
      <c r="BH310" s="173"/>
    </row>
    <row r="311" spans="1:60" outlineLevel="1" x14ac:dyDescent="0.2">
      <c r="A311" s="188"/>
      <c r="B311" s="177"/>
      <c r="C311" s="220" t="s">
        <v>200</v>
      </c>
      <c r="D311" s="212"/>
      <c r="E311" s="214">
        <v>43.94</v>
      </c>
      <c r="F311" s="184"/>
      <c r="G311" s="184"/>
      <c r="H311" s="184"/>
      <c r="I311" s="184"/>
      <c r="J311" s="184"/>
      <c r="K311" s="184"/>
      <c r="L311" s="185"/>
      <c r="M311" s="190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  <c r="AC311" s="173"/>
      <c r="AD311" s="173"/>
      <c r="AE311" s="173"/>
      <c r="AF311" s="173"/>
      <c r="AG311" s="173"/>
      <c r="AH311" s="173"/>
      <c r="AI311" s="173"/>
      <c r="AJ311" s="173"/>
      <c r="AK311" s="173"/>
      <c r="AL311" s="173"/>
      <c r="AM311" s="173"/>
      <c r="AN311" s="173"/>
      <c r="AO311" s="173"/>
      <c r="AP311" s="173"/>
      <c r="AQ311" s="173"/>
      <c r="AR311" s="173"/>
      <c r="AS311" s="173"/>
      <c r="AT311" s="173"/>
      <c r="AU311" s="173"/>
      <c r="AV311" s="173"/>
      <c r="AW311" s="173"/>
      <c r="AX311" s="173"/>
      <c r="AY311" s="173"/>
      <c r="AZ311" s="173"/>
      <c r="BA311" s="173"/>
      <c r="BB311" s="173"/>
      <c r="BC311" s="173"/>
      <c r="BD311" s="173"/>
      <c r="BE311" s="173"/>
      <c r="BF311" s="173"/>
      <c r="BG311" s="173"/>
      <c r="BH311" s="173"/>
    </row>
    <row r="312" spans="1:60" outlineLevel="1" x14ac:dyDescent="0.2">
      <c r="A312" s="188"/>
      <c r="B312" s="177"/>
      <c r="C312" s="220" t="s">
        <v>201</v>
      </c>
      <c r="D312" s="212"/>
      <c r="E312" s="214">
        <v>-2.9729999999999999</v>
      </c>
      <c r="F312" s="184"/>
      <c r="G312" s="184"/>
      <c r="H312" s="184"/>
      <c r="I312" s="184"/>
      <c r="J312" s="184"/>
      <c r="K312" s="184"/>
      <c r="L312" s="185"/>
      <c r="M312" s="190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  <c r="AB312" s="173"/>
      <c r="AC312" s="173"/>
      <c r="AD312" s="173"/>
      <c r="AE312" s="173"/>
      <c r="AF312" s="173"/>
      <c r="AG312" s="173"/>
      <c r="AH312" s="173"/>
      <c r="AI312" s="173"/>
      <c r="AJ312" s="173"/>
      <c r="AK312" s="173"/>
      <c r="AL312" s="173"/>
      <c r="AM312" s="173"/>
      <c r="AN312" s="173"/>
      <c r="AO312" s="173"/>
      <c r="AP312" s="173"/>
      <c r="AQ312" s="173"/>
      <c r="AR312" s="173"/>
      <c r="AS312" s="173"/>
      <c r="AT312" s="173"/>
      <c r="AU312" s="173"/>
      <c r="AV312" s="173"/>
      <c r="AW312" s="173"/>
      <c r="AX312" s="173"/>
      <c r="AY312" s="173"/>
      <c r="AZ312" s="173"/>
      <c r="BA312" s="173"/>
      <c r="BB312" s="173"/>
      <c r="BC312" s="173"/>
      <c r="BD312" s="173"/>
      <c r="BE312" s="173"/>
      <c r="BF312" s="173"/>
      <c r="BG312" s="173"/>
      <c r="BH312" s="173"/>
    </row>
    <row r="313" spans="1:60" outlineLevel="1" x14ac:dyDescent="0.2">
      <c r="A313" s="188"/>
      <c r="B313" s="177"/>
      <c r="C313" s="220" t="s">
        <v>202</v>
      </c>
      <c r="D313" s="212"/>
      <c r="E313" s="214">
        <v>2.0099999999999998</v>
      </c>
      <c r="F313" s="184"/>
      <c r="G313" s="184"/>
      <c r="H313" s="184"/>
      <c r="I313" s="184"/>
      <c r="J313" s="184"/>
      <c r="K313" s="184"/>
      <c r="L313" s="185"/>
      <c r="M313" s="190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  <c r="AC313" s="173"/>
      <c r="AD313" s="173"/>
      <c r="AE313" s="173"/>
      <c r="AF313" s="173"/>
      <c r="AG313" s="173"/>
      <c r="AH313" s="173"/>
      <c r="AI313" s="173"/>
      <c r="AJ313" s="173"/>
      <c r="AK313" s="173"/>
      <c r="AL313" s="173"/>
      <c r="AM313" s="173"/>
      <c r="AN313" s="173"/>
      <c r="AO313" s="173"/>
      <c r="AP313" s="173"/>
      <c r="AQ313" s="173"/>
      <c r="AR313" s="173"/>
      <c r="AS313" s="173"/>
      <c r="AT313" s="173"/>
      <c r="AU313" s="173"/>
      <c r="AV313" s="173"/>
      <c r="AW313" s="173"/>
      <c r="AX313" s="173"/>
      <c r="AY313" s="173"/>
      <c r="AZ313" s="173"/>
      <c r="BA313" s="173"/>
      <c r="BB313" s="173"/>
      <c r="BC313" s="173"/>
      <c r="BD313" s="173"/>
      <c r="BE313" s="173"/>
      <c r="BF313" s="173"/>
      <c r="BG313" s="173"/>
      <c r="BH313" s="173"/>
    </row>
    <row r="314" spans="1:60" outlineLevel="1" x14ac:dyDescent="0.2">
      <c r="A314" s="188"/>
      <c r="B314" s="177"/>
      <c r="C314" s="220" t="s">
        <v>203</v>
      </c>
      <c r="D314" s="212"/>
      <c r="E314" s="214">
        <v>41.55</v>
      </c>
      <c r="F314" s="184"/>
      <c r="G314" s="184"/>
      <c r="H314" s="184"/>
      <c r="I314" s="184"/>
      <c r="J314" s="184"/>
      <c r="K314" s="184"/>
      <c r="L314" s="185"/>
      <c r="M314" s="190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  <c r="AF314" s="173"/>
      <c r="AG314" s="173"/>
      <c r="AH314" s="173"/>
      <c r="AI314" s="173"/>
      <c r="AJ314" s="173"/>
      <c r="AK314" s="173"/>
      <c r="AL314" s="173"/>
      <c r="AM314" s="173"/>
      <c r="AN314" s="173"/>
      <c r="AO314" s="173"/>
      <c r="AP314" s="173"/>
      <c r="AQ314" s="173"/>
      <c r="AR314" s="173"/>
      <c r="AS314" s="173"/>
      <c r="AT314" s="173"/>
      <c r="AU314" s="173"/>
      <c r="AV314" s="173"/>
      <c r="AW314" s="173"/>
      <c r="AX314" s="173"/>
      <c r="AY314" s="173"/>
      <c r="AZ314" s="173"/>
      <c r="BA314" s="173"/>
      <c r="BB314" s="173"/>
      <c r="BC314" s="173"/>
      <c r="BD314" s="173"/>
      <c r="BE314" s="173"/>
      <c r="BF314" s="173"/>
      <c r="BG314" s="173"/>
      <c r="BH314" s="173"/>
    </row>
    <row r="315" spans="1:60" outlineLevel="1" x14ac:dyDescent="0.2">
      <c r="A315" s="188"/>
      <c r="B315" s="177"/>
      <c r="C315" s="220" t="s">
        <v>204</v>
      </c>
      <c r="D315" s="212"/>
      <c r="E315" s="214">
        <v>-4.1550000000000002</v>
      </c>
      <c r="F315" s="184"/>
      <c r="G315" s="184"/>
      <c r="H315" s="184"/>
      <c r="I315" s="184"/>
      <c r="J315" s="184"/>
      <c r="K315" s="184"/>
      <c r="L315" s="185"/>
      <c r="M315" s="190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  <c r="AC315" s="173"/>
      <c r="AD315" s="173"/>
      <c r="AE315" s="173"/>
      <c r="AF315" s="173"/>
      <c r="AG315" s="173"/>
      <c r="AH315" s="173"/>
      <c r="AI315" s="173"/>
      <c r="AJ315" s="173"/>
      <c r="AK315" s="173"/>
      <c r="AL315" s="173"/>
      <c r="AM315" s="173"/>
      <c r="AN315" s="173"/>
      <c r="AO315" s="173"/>
      <c r="AP315" s="173"/>
      <c r="AQ315" s="173"/>
      <c r="AR315" s="173"/>
      <c r="AS315" s="173"/>
      <c r="AT315" s="173"/>
      <c r="AU315" s="173"/>
      <c r="AV315" s="173"/>
      <c r="AW315" s="173"/>
      <c r="AX315" s="173"/>
      <c r="AY315" s="173"/>
      <c r="AZ315" s="173"/>
      <c r="BA315" s="173"/>
      <c r="BB315" s="173"/>
      <c r="BC315" s="173"/>
      <c r="BD315" s="173"/>
      <c r="BE315" s="173"/>
      <c r="BF315" s="173"/>
      <c r="BG315" s="173"/>
      <c r="BH315" s="173"/>
    </row>
    <row r="316" spans="1:60" outlineLevel="1" x14ac:dyDescent="0.2">
      <c r="A316" s="188"/>
      <c r="B316" s="177"/>
      <c r="C316" s="220" t="s">
        <v>202</v>
      </c>
      <c r="D316" s="212"/>
      <c r="E316" s="214">
        <v>2.0099999999999998</v>
      </c>
      <c r="F316" s="184"/>
      <c r="G316" s="184"/>
      <c r="H316" s="184"/>
      <c r="I316" s="184"/>
      <c r="J316" s="184"/>
      <c r="K316" s="184"/>
      <c r="L316" s="185"/>
      <c r="M316" s="190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  <c r="AB316" s="173"/>
      <c r="AC316" s="173"/>
      <c r="AD316" s="173"/>
      <c r="AE316" s="173"/>
      <c r="AF316" s="173"/>
      <c r="AG316" s="173"/>
      <c r="AH316" s="173"/>
      <c r="AI316" s="173"/>
      <c r="AJ316" s="173"/>
      <c r="AK316" s="173"/>
      <c r="AL316" s="173"/>
      <c r="AM316" s="173"/>
      <c r="AN316" s="173"/>
      <c r="AO316" s="173"/>
      <c r="AP316" s="173"/>
      <c r="AQ316" s="173"/>
      <c r="AR316" s="173"/>
      <c r="AS316" s="173"/>
      <c r="AT316" s="173"/>
      <c r="AU316" s="173"/>
      <c r="AV316" s="173"/>
      <c r="AW316" s="173"/>
      <c r="AX316" s="173"/>
      <c r="AY316" s="173"/>
      <c r="AZ316" s="173"/>
      <c r="BA316" s="173"/>
      <c r="BB316" s="173"/>
      <c r="BC316" s="173"/>
      <c r="BD316" s="173"/>
      <c r="BE316" s="173"/>
      <c r="BF316" s="173"/>
      <c r="BG316" s="173"/>
      <c r="BH316" s="173"/>
    </row>
    <row r="317" spans="1:60" ht="22.5" outlineLevel="1" x14ac:dyDescent="0.2">
      <c r="A317" s="188"/>
      <c r="B317" s="177"/>
      <c r="C317" s="220" t="s">
        <v>326</v>
      </c>
      <c r="D317" s="212"/>
      <c r="E317" s="214">
        <v>-14.185499999999999</v>
      </c>
      <c r="F317" s="184"/>
      <c r="G317" s="184"/>
      <c r="H317" s="184"/>
      <c r="I317" s="184"/>
      <c r="J317" s="184"/>
      <c r="K317" s="184"/>
      <c r="L317" s="185"/>
      <c r="M317" s="190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3"/>
      <c r="AG317" s="173"/>
      <c r="AH317" s="173"/>
      <c r="AI317" s="173"/>
      <c r="AJ317" s="173"/>
      <c r="AK317" s="173"/>
      <c r="AL317" s="173"/>
      <c r="AM317" s="173"/>
      <c r="AN317" s="173"/>
      <c r="AO317" s="173"/>
      <c r="AP317" s="173"/>
      <c r="AQ317" s="173"/>
      <c r="AR317" s="173"/>
      <c r="AS317" s="173"/>
      <c r="AT317" s="173"/>
      <c r="AU317" s="173"/>
      <c r="AV317" s="173"/>
      <c r="AW317" s="173"/>
      <c r="AX317" s="173"/>
      <c r="AY317" s="173"/>
      <c r="AZ317" s="173"/>
      <c r="BA317" s="173"/>
      <c r="BB317" s="173"/>
      <c r="BC317" s="173"/>
      <c r="BD317" s="173"/>
      <c r="BE317" s="173"/>
      <c r="BF317" s="173"/>
      <c r="BG317" s="173"/>
      <c r="BH317" s="173"/>
    </row>
    <row r="318" spans="1:60" outlineLevel="1" x14ac:dyDescent="0.2">
      <c r="A318" s="188"/>
      <c r="B318" s="177"/>
      <c r="C318" s="220" t="s">
        <v>327</v>
      </c>
      <c r="D318" s="212"/>
      <c r="E318" s="214">
        <v>11.5</v>
      </c>
      <c r="F318" s="184"/>
      <c r="G318" s="184"/>
      <c r="H318" s="184"/>
      <c r="I318" s="184"/>
      <c r="J318" s="184"/>
      <c r="K318" s="184"/>
      <c r="L318" s="185"/>
      <c r="M318" s="190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  <c r="AB318" s="173"/>
      <c r="AC318" s="173"/>
      <c r="AD318" s="173"/>
      <c r="AE318" s="173"/>
      <c r="AF318" s="173"/>
      <c r="AG318" s="173"/>
      <c r="AH318" s="173"/>
      <c r="AI318" s="173"/>
      <c r="AJ318" s="173"/>
      <c r="AK318" s="173"/>
      <c r="AL318" s="173"/>
      <c r="AM318" s="173"/>
      <c r="AN318" s="173"/>
      <c r="AO318" s="173"/>
      <c r="AP318" s="173"/>
      <c r="AQ318" s="173"/>
      <c r="AR318" s="173"/>
      <c r="AS318" s="173"/>
      <c r="AT318" s="173"/>
      <c r="AU318" s="173"/>
      <c r="AV318" s="173"/>
      <c r="AW318" s="173"/>
      <c r="AX318" s="173"/>
      <c r="AY318" s="173"/>
      <c r="AZ318" s="173"/>
      <c r="BA318" s="173"/>
      <c r="BB318" s="173"/>
      <c r="BC318" s="173"/>
      <c r="BD318" s="173"/>
      <c r="BE318" s="173"/>
      <c r="BF318" s="173"/>
      <c r="BG318" s="173"/>
      <c r="BH318" s="173"/>
    </row>
    <row r="319" spans="1:60" outlineLevel="1" x14ac:dyDescent="0.2">
      <c r="A319" s="188"/>
      <c r="B319" s="177"/>
      <c r="C319" s="220" t="s">
        <v>328</v>
      </c>
      <c r="D319" s="212"/>
      <c r="E319" s="214">
        <v>-1.1819999999999999</v>
      </c>
      <c r="F319" s="184"/>
      <c r="G319" s="184"/>
      <c r="H319" s="184"/>
      <c r="I319" s="184"/>
      <c r="J319" s="184"/>
      <c r="K319" s="184"/>
      <c r="L319" s="185"/>
      <c r="M319" s="190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  <c r="AG319" s="173"/>
      <c r="AH319" s="173"/>
      <c r="AI319" s="173"/>
      <c r="AJ319" s="173"/>
      <c r="AK319" s="173"/>
      <c r="AL319" s="173"/>
      <c r="AM319" s="173"/>
      <c r="AN319" s="173"/>
      <c r="AO319" s="173"/>
      <c r="AP319" s="173"/>
      <c r="AQ319" s="173"/>
      <c r="AR319" s="173"/>
      <c r="AS319" s="173"/>
      <c r="AT319" s="173"/>
      <c r="AU319" s="173"/>
      <c r="AV319" s="173"/>
      <c r="AW319" s="173"/>
      <c r="AX319" s="173"/>
      <c r="AY319" s="173"/>
      <c r="AZ319" s="173"/>
      <c r="BA319" s="173"/>
      <c r="BB319" s="173"/>
      <c r="BC319" s="173"/>
      <c r="BD319" s="173"/>
      <c r="BE319" s="173"/>
      <c r="BF319" s="173"/>
      <c r="BG319" s="173"/>
      <c r="BH319" s="173"/>
    </row>
    <row r="320" spans="1:60" outlineLevel="1" x14ac:dyDescent="0.2">
      <c r="A320" s="188"/>
      <c r="B320" s="177"/>
      <c r="C320" s="220" t="s">
        <v>329</v>
      </c>
      <c r="D320" s="212"/>
      <c r="E320" s="214">
        <v>-0.44</v>
      </c>
      <c r="F320" s="184"/>
      <c r="G320" s="184"/>
      <c r="H320" s="184"/>
      <c r="I320" s="184"/>
      <c r="J320" s="184"/>
      <c r="K320" s="184"/>
      <c r="L320" s="185"/>
      <c r="M320" s="190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  <c r="AI320" s="173"/>
      <c r="AJ320" s="173"/>
      <c r="AK320" s="173"/>
      <c r="AL320" s="173"/>
      <c r="AM320" s="173"/>
      <c r="AN320" s="173"/>
      <c r="AO320" s="173"/>
      <c r="AP320" s="173"/>
      <c r="AQ320" s="173"/>
      <c r="AR320" s="173"/>
      <c r="AS320" s="173"/>
      <c r="AT320" s="173"/>
      <c r="AU320" s="173"/>
      <c r="AV320" s="173"/>
      <c r="AW320" s="173"/>
      <c r="AX320" s="173"/>
      <c r="AY320" s="173"/>
      <c r="AZ320" s="173"/>
      <c r="BA320" s="173"/>
      <c r="BB320" s="173"/>
      <c r="BC320" s="173"/>
      <c r="BD320" s="173"/>
      <c r="BE320" s="173"/>
      <c r="BF320" s="173"/>
      <c r="BG320" s="173"/>
      <c r="BH320" s="173"/>
    </row>
    <row r="321" spans="1:60" outlineLevel="1" x14ac:dyDescent="0.2">
      <c r="A321" s="188"/>
      <c r="B321" s="177"/>
      <c r="C321" s="220" t="s">
        <v>330</v>
      </c>
      <c r="D321" s="212"/>
      <c r="E321" s="214">
        <v>29.28</v>
      </c>
      <c r="F321" s="184"/>
      <c r="G321" s="184"/>
      <c r="H321" s="184"/>
      <c r="I321" s="184"/>
      <c r="J321" s="184"/>
      <c r="K321" s="184"/>
      <c r="L321" s="185"/>
      <c r="M321" s="190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  <c r="AB321" s="173"/>
      <c r="AC321" s="173"/>
      <c r="AD321" s="173"/>
      <c r="AE321" s="173"/>
      <c r="AF321" s="173"/>
      <c r="AG321" s="173"/>
      <c r="AH321" s="173"/>
      <c r="AI321" s="173"/>
      <c r="AJ321" s="173"/>
      <c r="AK321" s="173"/>
      <c r="AL321" s="173"/>
      <c r="AM321" s="173"/>
      <c r="AN321" s="173"/>
      <c r="AO321" s="173"/>
      <c r="AP321" s="173"/>
      <c r="AQ321" s="173"/>
      <c r="AR321" s="173"/>
      <c r="AS321" s="173"/>
      <c r="AT321" s="173"/>
      <c r="AU321" s="173"/>
      <c r="AV321" s="173"/>
      <c r="AW321" s="173"/>
      <c r="AX321" s="173"/>
      <c r="AY321" s="173"/>
      <c r="AZ321" s="173"/>
      <c r="BA321" s="173"/>
      <c r="BB321" s="173"/>
      <c r="BC321" s="173"/>
      <c r="BD321" s="173"/>
      <c r="BE321" s="173"/>
      <c r="BF321" s="173"/>
      <c r="BG321" s="173"/>
      <c r="BH321" s="173"/>
    </row>
    <row r="322" spans="1:60" outlineLevel="1" x14ac:dyDescent="0.2">
      <c r="A322" s="188"/>
      <c r="B322" s="177"/>
      <c r="C322" s="220" t="s">
        <v>331</v>
      </c>
      <c r="D322" s="212"/>
      <c r="E322" s="214">
        <v>-3.7949999999999999</v>
      </c>
      <c r="F322" s="184"/>
      <c r="G322" s="184"/>
      <c r="H322" s="184"/>
      <c r="I322" s="184"/>
      <c r="J322" s="184"/>
      <c r="K322" s="184"/>
      <c r="L322" s="185"/>
      <c r="M322" s="190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  <c r="AB322" s="173"/>
      <c r="AC322" s="173"/>
      <c r="AD322" s="173"/>
      <c r="AE322" s="173"/>
      <c r="AF322" s="173"/>
      <c r="AG322" s="173"/>
      <c r="AH322" s="173"/>
      <c r="AI322" s="173"/>
      <c r="AJ322" s="173"/>
      <c r="AK322" s="173"/>
      <c r="AL322" s="173"/>
      <c r="AM322" s="173"/>
      <c r="AN322" s="173"/>
      <c r="AO322" s="173"/>
      <c r="AP322" s="173"/>
      <c r="AQ322" s="173"/>
      <c r="AR322" s="173"/>
      <c r="AS322" s="173"/>
      <c r="AT322" s="173"/>
      <c r="AU322" s="173"/>
      <c r="AV322" s="173"/>
      <c r="AW322" s="173"/>
      <c r="AX322" s="173"/>
      <c r="AY322" s="173"/>
      <c r="AZ322" s="173"/>
      <c r="BA322" s="173"/>
      <c r="BB322" s="173"/>
      <c r="BC322" s="173"/>
      <c r="BD322" s="173"/>
      <c r="BE322" s="173"/>
      <c r="BF322" s="173"/>
      <c r="BG322" s="173"/>
      <c r="BH322" s="173"/>
    </row>
    <row r="323" spans="1:60" outlineLevel="1" x14ac:dyDescent="0.2">
      <c r="A323" s="188"/>
      <c r="B323" s="177"/>
      <c r="C323" s="220" t="s">
        <v>332</v>
      </c>
      <c r="D323" s="212"/>
      <c r="E323" s="214">
        <v>1.48</v>
      </c>
      <c r="F323" s="184"/>
      <c r="G323" s="184"/>
      <c r="H323" s="184"/>
      <c r="I323" s="184"/>
      <c r="J323" s="184"/>
      <c r="K323" s="184"/>
      <c r="L323" s="185"/>
      <c r="M323" s="190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  <c r="AC323" s="173"/>
      <c r="AD323" s="173"/>
      <c r="AE323" s="173"/>
      <c r="AF323" s="173"/>
      <c r="AG323" s="173"/>
      <c r="AH323" s="173"/>
      <c r="AI323" s="173"/>
      <c r="AJ323" s="173"/>
      <c r="AK323" s="173"/>
      <c r="AL323" s="173"/>
      <c r="AM323" s="173"/>
      <c r="AN323" s="173"/>
      <c r="AO323" s="173"/>
      <c r="AP323" s="173"/>
      <c r="AQ323" s="173"/>
      <c r="AR323" s="173"/>
      <c r="AS323" s="173"/>
      <c r="AT323" s="173"/>
      <c r="AU323" s="173"/>
      <c r="AV323" s="173"/>
      <c r="AW323" s="173"/>
      <c r="AX323" s="173"/>
      <c r="AY323" s="173"/>
      <c r="AZ323" s="173"/>
      <c r="BA323" s="173"/>
      <c r="BB323" s="173"/>
      <c r="BC323" s="173"/>
      <c r="BD323" s="173"/>
      <c r="BE323" s="173"/>
      <c r="BF323" s="173"/>
      <c r="BG323" s="173"/>
      <c r="BH323" s="173"/>
    </row>
    <row r="324" spans="1:60" outlineLevel="1" x14ac:dyDescent="0.2">
      <c r="A324" s="188"/>
      <c r="B324" s="177"/>
      <c r="C324" s="220" t="s">
        <v>333</v>
      </c>
      <c r="D324" s="212"/>
      <c r="E324" s="214">
        <v>-3.19</v>
      </c>
      <c r="F324" s="184"/>
      <c r="G324" s="184"/>
      <c r="H324" s="184"/>
      <c r="I324" s="184"/>
      <c r="J324" s="184"/>
      <c r="K324" s="184"/>
      <c r="L324" s="185"/>
      <c r="M324" s="190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  <c r="AB324" s="173"/>
      <c r="AC324" s="173"/>
      <c r="AD324" s="173"/>
      <c r="AE324" s="173"/>
      <c r="AF324" s="173"/>
      <c r="AG324" s="173"/>
      <c r="AH324" s="173"/>
      <c r="AI324" s="173"/>
      <c r="AJ324" s="173"/>
      <c r="AK324" s="173"/>
      <c r="AL324" s="173"/>
      <c r="AM324" s="173"/>
      <c r="AN324" s="173"/>
      <c r="AO324" s="173"/>
      <c r="AP324" s="173"/>
      <c r="AQ324" s="173"/>
      <c r="AR324" s="173"/>
      <c r="AS324" s="173"/>
      <c r="AT324" s="173"/>
      <c r="AU324" s="173"/>
      <c r="AV324" s="173"/>
      <c r="AW324" s="173"/>
      <c r="AX324" s="173"/>
      <c r="AY324" s="173"/>
      <c r="AZ324" s="173"/>
      <c r="BA324" s="173"/>
      <c r="BB324" s="173"/>
      <c r="BC324" s="173"/>
      <c r="BD324" s="173"/>
      <c r="BE324" s="173"/>
      <c r="BF324" s="173"/>
      <c r="BG324" s="173"/>
      <c r="BH324" s="173"/>
    </row>
    <row r="325" spans="1:60" outlineLevel="1" x14ac:dyDescent="0.2">
      <c r="A325" s="188"/>
      <c r="B325" s="177"/>
      <c r="C325" s="220" t="s">
        <v>334</v>
      </c>
      <c r="D325" s="212"/>
      <c r="E325" s="214">
        <v>13.68</v>
      </c>
      <c r="F325" s="184"/>
      <c r="G325" s="184"/>
      <c r="H325" s="184"/>
      <c r="I325" s="184"/>
      <c r="J325" s="184"/>
      <c r="K325" s="184"/>
      <c r="L325" s="185"/>
      <c r="M325" s="190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  <c r="AC325" s="173"/>
      <c r="AD325" s="173"/>
      <c r="AE325" s="173"/>
      <c r="AF325" s="173"/>
      <c r="AG325" s="173"/>
      <c r="AH325" s="173"/>
      <c r="AI325" s="173"/>
      <c r="AJ325" s="173"/>
      <c r="AK325" s="173"/>
      <c r="AL325" s="173"/>
      <c r="AM325" s="173"/>
      <c r="AN325" s="173"/>
      <c r="AO325" s="173"/>
      <c r="AP325" s="173"/>
      <c r="AQ325" s="173"/>
      <c r="AR325" s="173"/>
      <c r="AS325" s="173"/>
      <c r="AT325" s="173"/>
      <c r="AU325" s="173"/>
      <c r="AV325" s="173"/>
      <c r="AW325" s="173"/>
      <c r="AX325" s="173"/>
      <c r="AY325" s="173"/>
      <c r="AZ325" s="173"/>
      <c r="BA325" s="173"/>
      <c r="BB325" s="173"/>
      <c r="BC325" s="173"/>
      <c r="BD325" s="173"/>
      <c r="BE325" s="173"/>
      <c r="BF325" s="173"/>
      <c r="BG325" s="173"/>
      <c r="BH325" s="173"/>
    </row>
    <row r="326" spans="1:60" outlineLevel="1" x14ac:dyDescent="0.2">
      <c r="A326" s="188"/>
      <c r="B326" s="177"/>
      <c r="C326" s="220" t="s">
        <v>335</v>
      </c>
      <c r="D326" s="212"/>
      <c r="E326" s="214">
        <v>-2.3820000000000001</v>
      </c>
      <c r="F326" s="184"/>
      <c r="G326" s="184"/>
      <c r="H326" s="184"/>
      <c r="I326" s="184"/>
      <c r="J326" s="184"/>
      <c r="K326" s="184"/>
      <c r="L326" s="185"/>
      <c r="M326" s="190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  <c r="AI326" s="173"/>
      <c r="AJ326" s="173"/>
      <c r="AK326" s="173"/>
      <c r="AL326" s="173"/>
      <c r="AM326" s="173"/>
      <c r="AN326" s="173"/>
      <c r="AO326" s="173"/>
      <c r="AP326" s="173"/>
      <c r="AQ326" s="173"/>
      <c r="AR326" s="173"/>
      <c r="AS326" s="173"/>
      <c r="AT326" s="173"/>
      <c r="AU326" s="173"/>
      <c r="AV326" s="173"/>
      <c r="AW326" s="173"/>
      <c r="AX326" s="173"/>
      <c r="AY326" s="173"/>
      <c r="AZ326" s="173"/>
      <c r="BA326" s="173"/>
      <c r="BB326" s="173"/>
      <c r="BC326" s="173"/>
      <c r="BD326" s="173"/>
      <c r="BE326" s="173"/>
      <c r="BF326" s="173"/>
      <c r="BG326" s="173"/>
      <c r="BH326" s="173"/>
    </row>
    <row r="327" spans="1:60" outlineLevel="1" x14ac:dyDescent="0.2">
      <c r="A327" s="188"/>
      <c r="B327" s="177"/>
      <c r="C327" s="220" t="s">
        <v>215</v>
      </c>
      <c r="D327" s="212"/>
      <c r="E327" s="214">
        <v>0.93</v>
      </c>
      <c r="F327" s="184"/>
      <c r="G327" s="184"/>
      <c r="H327" s="184"/>
      <c r="I327" s="184"/>
      <c r="J327" s="184"/>
      <c r="K327" s="184"/>
      <c r="L327" s="185"/>
      <c r="M327" s="190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  <c r="AC327" s="173"/>
      <c r="AD327" s="173"/>
      <c r="AE327" s="173"/>
      <c r="AF327" s="173"/>
      <c r="AG327" s="173"/>
      <c r="AH327" s="173"/>
      <c r="AI327" s="173"/>
      <c r="AJ327" s="173"/>
      <c r="AK327" s="173"/>
      <c r="AL327" s="173"/>
      <c r="AM327" s="173"/>
      <c r="AN327" s="173"/>
      <c r="AO327" s="173"/>
      <c r="AP327" s="173"/>
      <c r="AQ327" s="173"/>
      <c r="AR327" s="173"/>
      <c r="AS327" s="173"/>
      <c r="AT327" s="173"/>
      <c r="AU327" s="173"/>
      <c r="AV327" s="173"/>
      <c r="AW327" s="173"/>
      <c r="AX327" s="173"/>
      <c r="AY327" s="173"/>
      <c r="AZ327" s="173"/>
      <c r="BA327" s="173"/>
      <c r="BB327" s="173"/>
      <c r="BC327" s="173"/>
      <c r="BD327" s="173"/>
      <c r="BE327" s="173"/>
      <c r="BF327" s="173"/>
      <c r="BG327" s="173"/>
      <c r="BH327" s="173"/>
    </row>
    <row r="328" spans="1:60" outlineLevel="1" x14ac:dyDescent="0.2">
      <c r="A328" s="188"/>
      <c r="B328" s="177"/>
      <c r="C328" s="220" t="s">
        <v>336</v>
      </c>
      <c r="D328" s="212"/>
      <c r="E328" s="214">
        <v>-5.61</v>
      </c>
      <c r="F328" s="184"/>
      <c r="G328" s="184"/>
      <c r="H328" s="184"/>
      <c r="I328" s="184"/>
      <c r="J328" s="184"/>
      <c r="K328" s="184"/>
      <c r="L328" s="185"/>
      <c r="M328" s="190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  <c r="AB328" s="173"/>
      <c r="AC328" s="173"/>
      <c r="AD328" s="173"/>
      <c r="AE328" s="173"/>
      <c r="AF328" s="173"/>
      <c r="AG328" s="173"/>
      <c r="AH328" s="173"/>
      <c r="AI328" s="173"/>
      <c r="AJ328" s="173"/>
      <c r="AK328" s="173"/>
      <c r="AL328" s="173"/>
      <c r="AM328" s="173"/>
      <c r="AN328" s="173"/>
      <c r="AO328" s="173"/>
      <c r="AP328" s="173"/>
      <c r="AQ328" s="173"/>
      <c r="AR328" s="173"/>
      <c r="AS328" s="173"/>
      <c r="AT328" s="173"/>
      <c r="AU328" s="173"/>
      <c r="AV328" s="173"/>
      <c r="AW328" s="173"/>
      <c r="AX328" s="173"/>
      <c r="AY328" s="173"/>
      <c r="AZ328" s="173"/>
      <c r="BA328" s="173"/>
      <c r="BB328" s="173"/>
      <c r="BC328" s="173"/>
      <c r="BD328" s="173"/>
      <c r="BE328" s="173"/>
      <c r="BF328" s="173"/>
      <c r="BG328" s="173"/>
      <c r="BH328" s="173"/>
    </row>
    <row r="329" spans="1:60" outlineLevel="1" x14ac:dyDescent="0.2">
      <c r="A329" s="188">
        <v>35</v>
      </c>
      <c r="B329" s="177" t="s">
        <v>337</v>
      </c>
      <c r="C329" s="209" t="s">
        <v>338</v>
      </c>
      <c r="D329" s="179" t="s">
        <v>115</v>
      </c>
      <c r="E329" s="181">
        <v>52.3005</v>
      </c>
      <c r="F329" s="186">
        <v>0</v>
      </c>
      <c r="G329" s="184">
        <f>E329*F329</f>
        <v>0</v>
      </c>
      <c r="H329" s="184">
        <v>0</v>
      </c>
      <c r="I329" s="184">
        <f>E329*H329</f>
        <v>0</v>
      </c>
      <c r="J329" s="184">
        <v>4.5999999999999999E-2</v>
      </c>
      <c r="K329" s="184">
        <f>E329*J329</f>
        <v>2.4058229999999998</v>
      </c>
      <c r="L329" s="185" t="s">
        <v>274</v>
      </c>
      <c r="M329" s="190" t="s">
        <v>84</v>
      </c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  <c r="AC329" s="173"/>
      <c r="AD329" s="173"/>
      <c r="AE329" s="173"/>
      <c r="AF329" s="173"/>
      <c r="AG329" s="173"/>
      <c r="AH329" s="173"/>
      <c r="AI329" s="173"/>
      <c r="AJ329" s="173"/>
      <c r="AK329" s="173"/>
      <c r="AL329" s="173"/>
      <c r="AM329" s="173">
        <v>21</v>
      </c>
      <c r="AN329" s="173"/>
      <c r="AO329" s="173"/>
      <c r="AP329" s="173"/>
      <c r="AQ329" s="173"/>
      <c r="AR329" s="173"/>
      <c r="AS329" s="173"/>
      <c r="AT329" s="173"/>
      <c r="AU329" s="173"/>
      <c r="AV329" s="173"/>
      <c r="AW329" s="173"/>
      <c r="AX329" s="173"/>
      <c r="AY329" s="173"/>
      <c r="AZ329" s="173"/>
      <c r="BA329" s="173"/>
      <c r="BB329" s="173"/>
      <c r="BC329" s="173"/>
      <c r="BD329" s="173"/>
      <c r="BE329" s="173"/>
      <c r="BF329" s="173"/>
      <c r="BG329" s="173"/>
      <c r="BH329" s="173"/>
    </row>
    <row r="330" spans="1:60" outlineLevel="1" x14ac:dyDescent="0.2">
      <c r="A330" s="188"/>
      <c r="B330" s="177"/>
      <c r="C330" s="220" t="s">
        <v>226</v>
      </c>
      <c r="D330" s="212"/>
      <c r="E330" s="214">
        <v>9.6999999999999993</v>
      </c>
      <c r="F330" s="184"/>
      <c r="G330" s="184"/>
      <c r="H330" s="184"/>
      <c r="I330" s="184"/>
      <c r="J330" s="184"/>
      <c r="K330" s="184"/>
      <c r="L330" s="185"/>
      <c r="M330" s="190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  <c r="AB330" s="173"/>
      <c r="AC330" s="173"/>
      <c r="AD330" s="173"/>
      <c r="AE330" s="173"/>
      <c r="AF330" s="173"/>
      <c r="AG330" s="173"/>
      <c r="AH330" s="173"/>
      <c r="AI330" s="173"/>
      <c r="AJ330" s="173"/>
      <c r="AK330" s="173"/>
      <c r="AL330" s="173"/>
      <c r="AM330" s="173"/>
      <c r="AN330" s="173"/>
      <c r="AO330" s="173"/>
      <c r="AP330" s="173"/>
      <c r="AQ330" s="173"/>
      <c r="AR330" s="173"/>
      <c r="AS330" s="173"/>
      <c r="AT330" s="173"/>
      <c r="AU330" s="173"/>
      <c r="AV330" s="173"/>
      <c r="AW330" s="173"/>
      <c r="AX330" s="173"/>
      <c r="AY330" s="173"/>
      <c r="AZ330" s="173"/>
      <c r="BA330" s="173"/>
      <c r="BB330" s="173"/>
      <c r="BC330" s="173"/>
      <c r="BD330" s="173"/>
      <c r="BE330" s="173"/>
      <c r="BF330" s="173"/>
      <c r="BG330" s="173"/>
      <c r="BH330" s="173"/>
    </row>
    <row r="331" spans="1:60" outlineLevel="1" x14ac:dyDescent="0.2">
      <c r="A331" s="188"/>
      <c r="B331" s="177"/>
      <c r="C331" s="220" t="s">
        <v>227</v>
      </c>
      <c r="D331" s="212"/>
      <c r="E331" s="214">
        <v>18.7</v>
      </c>
      <c r="F331" s="184"/>
      <c r="G331" s="184"/>
      <c r="H331" s="184"/>
      <c r="I331" s="184"/>
      <c r="J331" s="184"/>
      <c r="K331" s="184"/>
      <c r="L331" s="185"/>
      <c r="M331" s="190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  <c r="AB331" s="173"/>
      <c r="AC331" s="173"/>
      <c r="AD331" s="173"/>
      <c r="AE331" s="173"/>
      <c r="AF331" s="173"/>
      <c r="AG331" s="173"/>
      <c r="AH331" s="173"/>
      <c r="AI331" s="173"/>
      <c r="AJ331" s="173"/>
      <c r="AK331" s="173"/>
      <c r="AL331" s="173"/>
      <c r="AM331" s="173"/>
      <c r="AN331" s="173"/>
      <c r="AO331" s="173"/>
      <c r="AP331" s="173"/>
      <c r="AQ331" s="173"/>
      <c r="AR331" s="173"/>
      <c r="AS331" s="173"/>
      <c r="AT331" s="173"/>
      <c r="AU331" s="173"/>
      <c r="AV331" s="173"/>
      <c r="AW331" s="173"/>
      <c r="AX331" s="173"/>
      <c r="AY331" s="173"/>
      <c r="AZ331" s="173"/>
      <c r="BA331" s="173"/>
      <c r="BB331" s="173"/>
      <c r="BC331" s="173"/>
      <c r="BD331" s="173"/>
      <c r="BE331" s="173"/>
      <c r="BF331" s="173"/>
      <c r="BG331" s="173"/>
      <c r="BH331" s="173"/>
    </row>
    <row r="332" spans="1:60" ht="22.5" outlineLevel="1" x14ac:dyDescent="0.2">
      <c r="A332" s="188"/>
      <c r="B332" s="177"/>
      <c r="C332" s="220" t="s">
        <v>339</v>
      </c>
      <c r="D332" s="212"/>
      <c r="E332" s="214">
        <v>14.525499999999999</v>
      </c>
      <c r="F332" s="184"/>
      <c r="G332" s="184"/>
      <c r="H332" s="184"/>
      <c r="I332" s="184"/>
      <c r="J332" s="184"/>
      <c r="K332" s="184"/>
      <c r="L332" s="185"/>
      <c r="M332" s="190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  <c r="AC332" s="173"/>
      <c r="AD332" s="173"/>
      <c r="AE332" s="173"/>
      <c r="AF332" s="173"/>
      <c r="AG332" s="173"/>
      <c r="AH332" s="173"/>
      <c r="AI332" s="173"/>
      <c r="AJ332" s="173"/>
      <c r="AK332" s="173"/>
      <c r="AL332" s="173"/>
      <c r="AM332" s="173"/>
      <c r="AN332" s="173"/>
      <c r="AO332" s="173"/>
      <c r="AP332" s="173"/>
      <c r="AQ332" s="173"/>
      <c r="AR332" s="173"/>
      <c r="AS332" s="173"/>
      <c r="AT332" s="173"/>
      <c r="AU332" s="173"/>
      <c r="AV332" s="173"/>
      <c r="AW332" s="173"/>
      <c r="AX332" s="173"/>
      <c r="AY332" s="173"/>
      <c r="AZ332" s="173"/>
      <c r="BA332" s="173"/>
      <c r="BB332" s="173"/>
      <c r="BC332" s="173"/>
      <c r="BD332" s="173"/>
      <c r="BE332" s="173"/>
      <c r="BF332" s="173"/>
      <c r="BG332" s="173"/>
      <c r="BH332" s="173"/>
    </row>
    <row r="333" spans="1:60" outlineLevel="1" x14ac:dyDescent="0.2">
      <c r="A333" s="188"/>
      <c r="B333" s="177"/>
      <c r="C333" s="220" t="s">
        <v>229</v>
      </c>
      <c r="D333" s="212"/>
      <c r="E333" s="214">
        <v>0.44</v>
      </c>
      <c r="F333" s="184"/>
      <c r="G333" s="184"/>
      <c r="H333" s="184"/>
      <c r="I333" s="184"/>
      <c r="J333" s="184"/>
      <c r="K333" s="184"/>
      <c r="L333" s="185"/>
      <c r="M333" s="190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  <c r="AB333" s="173"/>
      <c r="AC333" s="173"/>
      <c r="AD333" s="173"/>
      <c r="AE333" s="173"/>
      <c r="AF333" s="173"/>
      <c r="AG333" s="173"/>
      <c r="AH333" s="173"/>
      <c r="AI333" s="173"/>
      <c r="AJ333" s="173"/>
      <c r="AK333" s="173"/>
      <c r="AL333" s="173"/>
      <c r="AM333" s="173"/>
      <c r="AN333" s="173"/>
      <c r="AO333" s="173"/>
      <c r="AP333" s="173"/>
      <c r="AQ333" s="173"/>
      <c r="AR333" s="173"/>
      <c r="AS333" s="173"/>
      <c r="AT333" s="173"/>
      <c r="AU333" s="173"/>
      <c r="AV333" s="173"/>
      <c r="AW333" s="173"/>
      <c r="AX333" s="173"/>
      <c r="AY333" s="173"/>
      <c r="AZ333" s="173"/>
      <c r="BA333" s="173"/>
      <c r="BB333" s="173"/>
      <c r="BC333" s="173"/>
      <c r="BD333" s="173"/>
      <c r="BE333" s="173"/>
      <c r="BF333" s="173"/>
      <c r="BG333" s="173"/>
      <c r="BH333" s="173"/>
    </row>
    <row r="334" spans="1:60" outlineLevel="1" x14ac:dyDescent="0.2">
      <c r="A334" s="188"/>
      <c r="B334" s="177"/>
      <c r="C334" s="220" t="s">
        <v>230</v>
      </c>
      <c r="D334" s="212"/>
      <c r="E334" s="214">
        <v>3.19</v>
      </c>
      <c r="F334" s="184"/>
      <c r="G334" s="184"/>
      <c r="H334" s="184"/>
      <c r="I334" s="184"/>
      <c r="J334" s="184"/>
      <c r="K334" s="184"/>
      <c r="L334" s="185"/>
      <c r="M334" s="190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  <c r="AC334" s="173"/>
      <c r="AD334" s="173"/>
      <c r="AE334" s="173"/>
      <c r="AF334" s="173"/>
      <c r="AG334" s="173"/>
      <c r="AH334" s="173"/>
      <c r="AI334" s="173"/>
      <c r="AJ334" s="173"/>
      <c r="AK334" s="173"/>
      <c r="AL334" s="173"/>
      <c r="AM334" s="173"/>
      <c r="AN334" s="173"/>
      <c r="AO334" s="173"/>
      <c r="AP334" s="173"/>
      <c r="AQ334" s="173"/>
      <c r="AR334" s="173"/>
      <c r="AS334" s="173"/>
      <c r="AT334" s="173"/>
      <c r="AU334" s="173"/>
      <c r="AV334" s="173"/>
      <c r="AW334" s="173"/>
      <c r="AX334" s="173"/>
      <c r="AY334" s="173"/>
      <c r="AZ334" s="173"/>
      <c r="BA334" s="173"/>
      <c r="BB334" s="173"/>
      <c r="BC334" s="173"/>
      <c r="BD334" s="173"/>
      <c r="BE334" s="173"/>
      <c r="BF334" s="173"/>
      <c r="BG334" s="173"/>
      <c r="BH334" s="173"/>
    </row>
    <row r="335" spans="1:60" outlineLevel="1" x14ac:dyDescent="0.2">
      <c r="A335" s="188"/>
      <c r="B335" s="177"/>
      <c r="C335" s="220" t="s">
        <v>340</v>
      </c>
      <c r="D335" s="212"/>
      <c r="E335" s="214">
        <v>5.7450000000000001</v>
      </c>
      <c r="F335" s="184"/>
      <c r="G335" s="184"/>
      <c r="H335" s="184"/>
      <c r="I335" s="184"/>
      <c r="J335" s="184"/>
      <c r="K335" s="184"/>
      <c r="L335" s="185"/>
      <c r="M335" s="190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173"/>
      <c r="AG335" s="173"/>
      <c r="AH335" s="173"/>
      <c r="AI335" s="173"/>
      <c r="AJ335" s="173"/>
      <c r="AK335" s="173"/>
      <c r="AL335" s="173"/>
      <c r="AM335" s="173"/>
      <c r="AN335" s="173"/>
      <c r="AO335" s="173"/>
      <c r="AP335" s="173"/>
      <c r="AQ335" s="173"/>
      <c r="AR335" s="173"/>
      <c r="AS335" s="173"/>
      <c r="AT335" s="173"/>
      <c r="AU335" s="173"/>
      <c r="AV335" s="173"/>
      <c r="AW335" s="173"/>
      <c r="AX335" s="173"/>
      <c r="AY335" s="173"/>
      <c r="AZ335" s="173"/>
      <c r="BA335" s="173"/>
      <c r="BB335" s="173"/>
      <c r="BC335" s="173"/>
      <c r="BD335" s="173"/>
      <c r="BE335" s="173"/>
      <c r="BF335" s="173"/>
      <c r="BG335" s="173"/>
      <c r="BH335" s="173"/>
    </row>
    <row r="336" spans="1:60" outlineLevel="1" x14ac:dyDescent="0.2">
      <c r="A336" s="188"/>
      <c r="B336" s="423" t="s">
        <v>341</v>
      </c>
      <c r="C336" s="424"/>
      <c r="D336" s="425"/>
      <c r="E336" s="426"/>
      <c r="F336" s="427"/>
      <c r="G336" s="428"/>
      <c r="H336" s="184"/>
      <c r="I336" s="184"/>
      <c r="J336" s="184"/>
      <c r="K336" s="184">
        <v>1</v>
      </c>
      <c r="L336" s="185"/>
      <c r="M336" s="190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F336" s="173"/>
      <c r="AG336" s="173"/>
      <c r="AH336" s="173"/>
      <c r="AI336" s="173"/>
      <c r="AJ336" s="173"/>
      <c r="AK336" s="173"/>
      <c r="AL336" s="173"/>
      <c r="AM336" s="173"/>
      <c r="AN336" s="173"/>
      <c r="AO336" s="173"/>
      <c r="AP336" s="173"/>
      <c r="AQ336" s="173"/>
      <c r="AR336" s="173"/>
      <c r="AS336" s="173"/>
      <c r="AT336" s="173"/>
      <c r="AU336" s="173"/>
      <c r="AV336" s="173"/>
      <c r="AW336" s="173"/>
      <c r="AX336" s="173"/>
      <c r="AY336" s="173"/>
      <c r="AZ336" s="173"/>
      <c r="BA336" s="173"/>
      <c r="BB336" s="173"/>
      <c r="BC336" s="173"/>
      <c r="BD336" s="173"/>
      <c r="BE336" s="173"/>
      <c r="BF336" s="173"/>
      <c r="BG336" s="173"/>
      <c r="BH336" s="173"/>
    </row>
    <row r="337" spans="1:60" outlineLevel="1" x14ac:dyDescent="0.2">
      <c r="A337" s="188"/>
      <c r="B337" s="423" t="s">
        <v>342</v>
      </c>
      <c r="C337" s="424"/>
      <c r="D337" s="425"/>
      <c r="E337" s="426"/>
      <c r="F337" s="427"/>
      <c r="G337" s="428"/>
      <c r="H337" s="184"/>
      <c r="I337" s="184"/>
      <c r="J337" s="184"/>
      <c r="K337" s="184"/>
      <c r="L337" s="185"/>
      <c r="M337" s="190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  <c r="AB337" s="173"/>
      <c r="AC337" s="173"/>
      <c r="AD337" s="173"/>
      <c r="AE337" s="173"/>
      <c r="AF337" s="173"/>
      <c r="AG337" s="173"/>
      <c r="AH337" s="173"/>
      <c r="AI337" s="173"/>
      <c r="AJ337" s="173"/>
      <c r="AK337" s="173"/>
      <c r="AL337" s="173"/>
      <c r="AM337" s="173"/>
      <c r="AN337" s="173"/>
      <c r="AO337" s="173"/>
      <c r="AP337" s="173"/>
      <c r="AQ337" s="173"/>
      <c r="AR337" s="173"/>
      <c r="AS337" s="173"/>
      <c r="AT337" s="173"/>
      <c r="AU337" s="173"/>
      <c r="AV337" s="173"/>
      <c r="AW337" s="173"/>
      <c r="AX337" s="173"/>
      <c r="AY337" s="173"/>
      <c r="AZ337" s="173"/>
      <c r="BA337" s="173"/>
      <c r="BB337" s="173"/>
      <c r="BC337" s="173"/>
      <c r="BD337" s="173"/>
      <c r="BE337" s="173"/>
      <c r="BF337" s="173"/>
      <c r="BG337" s="173"/>
      <c r="BH337" s="173"/>
    </row>
    <row r="338" spans="1:60" outlineLevel="1" x14ac:dyDescent="0.2">
      <c r="A338" s="188"/>
      <c r="B338" s="423" t="s">
        <v>343</v>
      </c>
      <c r="C338" s="424"/>
      <c r="D338" s="425"/>
      <c r="E338" s="426"/>
      <c r="F338" s="427"/>
      <c r="G338" s="428"/>
      <c r="H338" s="184"/>
      <c r="I338" s="184"/>
      <c r="J338" s="184"/>
      <c r="K338" s="184">
        <v>2</v>
      </c>
      <c r="L338" s="185"/>
      <c r="M338" s="190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  <c r="AB338" s="173"/>
      <c r="AC338" s="173"/>
      <c r="AD338" s="173"/>
      <c r="AE338" s="173"/>
      <c r="AF338" s="173"/>
      <c r="AG338" s="173"/>
      <c r="AH338" s="173"/>
      <c r="AI338" s="173"/>
      <c r="AJ338" s="173"/>
      <c r="AK338" s="173"/>
      <c r="AL338" s="173"/>
      <c r="AM338" s="173"/>
      <c r="AN338" s="173"/>
      <c r="AO338" s="173"/>
      <c r="AP338" s="173"/>
      <c r="AQ338" s="173"/>
      <c r="AR338" s="173"/>
      <c r="AS338" s="173"/>
      <c r="AT338" s="173"/>
      <c r="AU338" s="173"/>
      <c r="AV338" s="173"/>
      <c r="AW338" s="173"/>
      <c r="AX338" s="173"/>
      <c r="AY338" s="173"/>
      <c r="AZ338" s="173"/>
      <c r="BA338" s="173"/>
      <c r="BB338" s="173"/>
      <c r="BC338" s="173"/>
      <c r="BD338" s="173"/>
      <c r="BE338" s="173"/>
      <c r="BF338" s="173"/>
      <c r="BG338" s="173"/>
      <c r="BH338" s="173"/>
    </row>
    <row r="339" spans="1:60" outlineLevel="1" x14ac:dyDescent="0.2">
      <c r="A339" s="188">
        <v>36</v>
      </c>
      <c r="B339" s="177" t="s">
        <v>344</v>
      </c>
      <c r="C339" s="209" t="s">
        <v>345</v>
      </c>
      <c r="D339" s="179" t="s">
        <v>115</v>
      </c>
      <c r="E339" s="181">
        <v>28.84</v>
      </c>
      <c r="F339" s="186">
        <v>0</v>
      </c>
      <c r="G339" s="184">
        <f>E339*F339</f>
        <v>0</v>
      </c>
      <c r="H339" s="184">
        <v>0</v>
      </c>
      <c r="I339" s="184">
        <f>E339*H339</f>
        <v>0</v>
      </c>
      <c r="J339" s="184">
        <v>6.8000000000000005E-2</v>
      </c>
      <c r="K339" s="184">
        <f>E339*J339</f>
        <v>1.9611200000000002</v>
      </c>
      <c r="L339" s="185" t="s">
        <v>274</v>
      </c>
      <c r="M339" s="190" t="s">
        <v>84</v>
      </c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  <c r="AB339" s="173"/>
      <c r="AC339" s="173"/>
      <c r="AD339" s="173"/>
      <c r="AE339" s="173"/>
      <c r="AF339" s="173"/>
      <c r="AG339" s="173"/>
      <c r="AH339" s="173"/>
      <c r="AI339" s="173"/>
      <c r="AJ339" s="173"/>
      <c r="AK339" s="173"/>
      <c r="AL339" s="173"/>
      <c r="AM339" s="173">
        <v>21</v>
      </c>
      <c r="AN339" s="173"/>
      <c r="AO339" s="173"/>
      <c r="AP339" s="173"/>
      <c r="AQ339" s="173"/>
      <c r="AR339" s="173"/>
      <c r="AS339" s="173"/>
      <c r="AT339" s="173"/>
      <c r="AU339" s="173"/>
      <c r="AV339" s="173"/>
      <c r="AW339" s="173"/>
      <c r="AX339" s="173"/>
      <c r="AY339" s="173"/>
      <c r="AZ339" s="173"/>
      <c r="BA339" s="173"/>
      <c r="BB339" s="173"/>
      <c r="BC339" s="173"/>
      <c r="BD339" s="173"/>
      <c r="BE339" s="173"/>
      <c r="BF339" s="173"/>
      <c r="BG339" s="173"/>
      <c r="BH339" s="173"/>
    </row>
    <row r="340" spans="1:60" outlineLevel="1" x14ac:dyDescent="0.2">
      <c r="A340" s="188"/>
      <c r="B340" s="177"/>
      <c r="C340" s="220" t="s">
        <v>226</v>
      </c>
      <c r="D340" s="212"/>
      <c r="E340" s="214">
        <v>9.6999999999999993</v>
      </c>
      <c r="F340" s="184"/>
      <c r="G340" s="184"/>
      <c r="H340" s="184"/>
      <c r="I340" s="184"/>
      <c r="J340" s="184"/>
      <c r="K340" s="184"/>
      <c r="L340" s="185"/>
      <c r="M340" s="190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  <c r="AB340" s="173"/>
      <c r="AC340" s="173"/>
      <c r="AD340" s="173"/>
      <c r="AE340" s="173"/>
      <c r="AF340" s="173"/>
      <c r="AG340" s="173"/>
      <c r="AH340" s="173"/>
      <c r="AI340" s="173"/>
      <c r="AJ340" s="173"/>
      <c r="AK340" s="173"/>
      <c r="AL340" s="173"/>
      <c r="AM340" s="173"/>
      <c r="AN340" s="173"/>
      <c r="AO340" s="173"/>
      <c r="AP340" s="173"/>
      <c r="AQ340" s="173"/>
      <c r="AR340" s="173"/>
      <c r="AS340" s="173"/>
      <c r="AT340" s="173"/>
      <c r="AU340" s="173"/>
      <c r="AV340" s="173"/>
      <c r="AW340" s="173"/>
      <c r="AX340" s="173"/>
      <c r="AY340" s="173"/>
      <c r="AZ340" s="173"/>
      <c r="BA340" s="173"/>
      <c r="BB340" s="173"/>
      <c r="BC340" s="173"/>
      <c r="BD340" s="173"/>
      <c r="BE340" s="173"/>
      <c r="BF340" s="173"/>
      <c r="BG340" s="173"/>
      <c r="BH340" s="173"/>
    </row>
    <row r="341" spans="1:60" outlineLevel="1" x14ac:dyDescent="0.2">
      <c r="A341" s="188"/>
      <c r="B341" s="177"/>
      <c r="C341" s="220" t="s">
        <v>227</v>
      </c>
      <c r="D341" s="212"/>
      <c r="E341" s="214">
        <v>18.7</v>
      </c>
      <c r="F341" s="184"/>
      <c r="G341" s="184"/>
      <c r="H341" s="184"/>
      <c r="I341" s="184"/>
      <c r="J341" s="184"/>
      <c r="K341" s="184"/>
      <c r="L341" s="185"/>
      <c r="M341" s="190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  <c r="AB341" s="173"/>
      <c r="AC341" s="173"/>
      <c r="AD341" s="173"/>
      <c r="AE341" s="173"/>
      <c r="AF341" s="173"/>
      <c r="AG341" s="173"/>
      <c r="AH341" s="173"/>
      <c r="AI341" s="173"/>
      <c r="AJ341" s="173"/>
      <c r="AK341" s="173"/>
      <c r="AL341" s="173"/>
      <c r="AM341" s="173"/>
      <c r="AN341" s="173"/>
      <c r="AO341" s="173"/>
      <c r="AP341" s="173"/>
      <c r="AQ341" s="173"/>
      <c r="AR341" s="173"/>
      <c r="AS341" s="173"/>
      <c r="AT341" s="173"/>
      <c r="AU341" s="173"/>
      <c r="AV341" s="173"/>
      <c r="AW341" s="173"/>
      <c r="AX341" s="173"/>
      <c r="AY341" s="173"/>
      <c r="AZ341" s="173"/>
      <c r="BA341" s="173"/>
      <c r="BB341" s="173"/>
      <c r="BC341" s="173"/>
      <c r="BD341" s="173"/>
      <c r="BE341" s="173"/>
      <c r="BF341" s="173"/>
      <c r="BG341" s="173"/>
      <c r="BH341" s="173"/>
    </row>
    <row r="342" spans="1:60" outlineLevel="1" x14ac:dyDescent="0.2">
      <c r="A342" s="188"/>
      <c r="B342" s="177"/>
      <c r="C342" s="220" t="s">
        <v>229</v>
      </c>
      <c r="D342" s="212"/>
      <c r="E342" s="214">
        <v>0.44</v>
      </c>
      <c r="F342" s="184"/>
      <c r="G342" s="184"/>
      <c r="H342" s="184"/>
      <c r="I342" s="184"/>
      <c r="J342" s="184"/>
      <c r="K342" s="184"/>
      <c r="L342" s="185"/>
      <c r="M342" s="190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  <c r="AB342" s="173"/>
      <c r="AC342" s="173"/>
      <c r="AD342" s="173"/>
      <c r="AE342" s="173"/>
      <c r="AF342" s="173"/>
      <c r="AG342" s="173"/>
      <c r="AH342" s="173"/>
      <c r="AI342" s="173"/>
      <c r="AJ342" s="173"/>
      <c r="AK342" s="173"/>
      <c r="AL342" s="173"/>
      <c r="AM342" s="173"/>
      <c r="AN342" s="173"/>
      <c r="AO342" s="173"/>
      <c r="AP342" s="173"/>
      <c r="AQ342" s="173"/>
      <c r="AR342" s="173"/>
      <c r="AS342" s="173"/>
      <c r="AT342" s="173"/>
      <c r="AU342" s="173"/>
      <c r="AV342" s="173"/>
      <c r="AW342" s="173"/>
      <c r="AX342" s="173"/>
      <c r="AY342" s="173"/>
      <c r="AZ342" s="173"/>
      <c r="BA342" s="173"/>
      <c r="BB342" s="173"/>
      <c r="BC342" s="173"/>
      <c r="BD342" s="173"/>
      <c r="BE342" s="173"/>
      <c r="BF342" s="173"/>
      <c r="BG342" s="173"/>
      <c r="BH342" s="173"/>
    </row>
    <row r="343" spans="1:60" outlineLevel="1" x14ac:dyDescent="0.2">
      <c r="A343" s="188">
        <v>37</v>
      </c>
      <c r="B343" s="177" t="s">
        <v>346</v>
      </c>
      <c r="C343" s="209" t="s">
        <v>347</v>
      </c>
      <c r="D343" s="179" t="s">
        <v>115</v>
      </c>
      <c r="E343" s="181">
        <v>22.985499999999998</v>
      </c>
      <c r="F343" s="186">
        <v>0</v>
      </c>
      <c r="G343" s="184">
        <f>E343*F343</f>
        <v>0</v>
      </c>
      <c r="H343" s="184">
        <v>0</v>
      </c>
      <c r="I343" s="184">
        <f>E343*H343</f>
        <v>0</v>
      </c>
      <c r="J343" s="184">
        <v>6.8000000000000005E-2</v>
      </c>
      <c r="K343" s="184">
        <f>E343*J343</f>
        <v>1.5630139999999999</v>
      </c>
      <c r="L343" s="185" t="s">
        <v>274</v>
      </c>
      <c r="M343" s="190" t="s">
        <v>84</v>
      </c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  <c r="AC343" s="173"/>
      <c r="AD343" s="173"/>
      <c r="AE343" s="173"/>
      <c r="AF343" s="173"/>
      <c r="AG343" s="173"/>
      <c r="AH343" s="173"/>
      <c r="AI343" s="173"/>
      <c r="AJ343" s="173"/>
      <c r="AK343" s="173"/>
      <c r="AL343" s="173"/>
      <c r="AM343" s="173">
        <v>21</v>
      </c>
      <c r="AN343" s="173"/>
      <c r="AO343" s="173"/>
      <c r="AP343" s="173"/>
      <c r="AQ343" s="173"/>
      <c r="AR343" s="173"/>
      <c r="AS343" s="173"/>
      <c r="AT343" s="173"/>
      <c r="AU343" s="173"/>
      <c r="AV343" s="173"/>
      <c r="AW343" s="173"/>
      <c r="AX343" s="173"/>
      <c r="AY343" s="173"/>
      <c r="AZ343" s="173"/>
      <c r="BA343" s="173"/>
      <c r="BB343" s="173"/>
      <c r="BC343" s="173"/>
      <c r="BD343" s="173"/>
      <c r="BE343" s="173"/>
      <c r="BF343" s="173"/>
      <c r="BG343" s="173"/>
      <c r="BH343" s="173"/>
    </row>
    <row r="344" spans="1:60" outlineLevel="1" x14ac:dyDescent="0.2">
      <c r="A344" s="188"/>
      <c r="B344" s="177"/>
      <c r="C344" s="220" t="s">
        <v>348</v>
      </c>
      <c r="D344" s="212"/>
      <c r="E344" s="214">
        <v>14.185499999999999</v>
      </c>
      <c r="F344" s="184"/>
      <c r="G344" s="184"/>
      <c r="H344" s="184"/>
      <c r="I344" s="184"/>
      <c r="J344" s="184"/>
      <c r="K344" s="184"/>
      <c r="L344" s="185"/>
      <c r="M344" s="190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  <c r="AI344" s="173"/>
      <c r="AJ344" s="173"/>
      <c r="AK344" s="173"/>
      <c r="AL344" s="173"/>
      <c r="AM344" s="173"/>
      <c r="AN344" s="173"/>
      <c r="AO344" s="173"/>
      <c r="AP344" s="173"/>
      <c r="AQ344" s="173"/>
      <c r="AR344" s="173"/>
      <c r="AS344" s="173"/>
      <c r="AT344" s="173"/>
      <c r="AU344" s="173"/>
      <c r="AV344" s="173"/>
      <c r="AW344" s="173"/>
      <c r="AX344" s="173"/>
      <c r="AY344" s="173"/>
      <c r="AZ344" s="173"/>
      <c r="BA344" s="173"/>
      <c r="BB344" s="173"/>
      <c r="BC344" s="173"/>
      <c r="BD344" s="173"/>
      <c r="BE344" s="173"/>
      <c r="BF344" s="173"/>
      <c r="BG344" s="173"/>
      <c r="BH344" s="173"/>
    </row>
    <row r="345" spans="1:60" outlineLevel="1" x14ac:dyDescent="0.2">
      <c r="A345" s="188"/>
      <c r="B345" s="177"/>
      <c r="C345" s="220" t="s">
        <v>230</v>
      </c>
      <c r="D345" s="212"/>
      <c r="E345" s="214">
        <v>3.19</v>
      </c>
      <c r="F345" s="184"/>
      <c r="G345" s="184"/>
      <c r="H345" s="184"/>
      <c r="I345" s="184"/>
      <c r="J345" s="184"/>
      <c r="K345" s="184"/>
      <c r="L345" s="185"/>
      <c r="M345" s="190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  <c r="AC345" s="173"/>
      <c r="AD345" s="173"/>
      <c r="AE345" s="173"/>
      <c r="AF345" s="173"/>
      <c r="AG345" s="173"/>
      <c r="AH345" s="173"/>
      <c r="AI345" s="173"/>
      <c r="AJ345" s="173"/>
      <c r="AK345" s="173"/>
      <c r="AL345" s="173"/>
      <c r="AM345" s="173"/>
      <c r="AN345" s="173"/>
      <c r="AO345" s="173"/>
      <c r="AP345" s="173"/>
      <c r="AQ345" s="173"/>
      <c r="AR345" s="173"/>
      <c r="AS345" s="173"/>
      <c r="AT345" s="173"/>
      <c r="AU345" s="173"/>
      <c r="AV345" s="173"/>
      <c r="AW345" s="173"/>
      <c r="AX345" s="173"/>
      <c r="AY345" s="173"/>
      <c r="AZ345" s="173"/>
      <c r="BA345" s="173"/>
      <c r="BB345" s="173"/>
      <c r="BC345" s="173"/>
      <c r="BD345" s="173"/>
      <c r="BE345" s="173"/>
      <c r="BF345" s="173"/>
      <c r="BG345" s="173"/>
      <c r="BH345" s="173"/>
    </row>
    <row r="346" spans="1:60" outlineLevel="1" x14ac:dyDescent="0.2">
      <c r="A346" s="188"/>
      <c r="B346" s="177"/>
      <c r="C346" s="220" t="s">
        <v>349</v>
      </c>
      <c r="D346" s="212"/>
      <c r="E346" s="214">
        <v>5.61</v>
      </c>
      <c r="F346" s="184"/>
      <c r="G346" s="184"/>
      <c r="H346" s="184"/>
      <c r="I346" s="184"/>
      <c r="J346" s="184"/>
      <c r="K346" s="184"/>
      <c r="L346" s="185"/>
      <c r="M346" s="190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  <c r="AC346" s="173"/>
      <c r="AD346" s="173"/>
      <c r="AE346" s="173"/>
      <c r="AF346" s="173"/>
      <c r="AG346" s="173"/>
      <c r="AH346" s="173"/>
      <c r="AI346" s="173"/>
      <c r="AJ346" s="173"/>
      <c r="AK346" s="173"/>
      <c r="AL346" s="173"/>
      <c r="AM346" s="173"/>
      <c r="AN346" s="173"/>
      <c r="AO346" s="173"/>
      <c r="AP346" s="173"/>
      <c r="AQ346" s="173"/>
      <c r="AR346" s="173"/>
      <c r="AS346" s="173"/>
      <c r="AT346" s="173"/>
      <c r="AU346" s="173"/>
      <c r="AV346" s="173"/>
      <c r="AW346" s="173"/>
      <c r="AX346" s="173"/>
      <c r="AY346" s="173"/>
      <c r="AZ346" s="173"/>
      <c r="BA346" s="173"/>
      <c r="BB346" s="173"/>
      <c r="BC346" s="173"/>
      <c r="BD346" s="173"/>
      <c r="BE346" s="173"/>
      <c r="BF346" s="173"/>
      <c r="BG346" s="173"/>
      <c r="BH346" s="173"/>
    </row>
    <row r="347" spans="1:60" x14ac:dyDescent="0.2">
      <c r="A347" s="187" t="s">
        <v>76</v>
      </c>
      <c r="B347" s="176" t="s">
        <v>350</v>
      </c>
      <c r="C347" s="208" t="s">
        <v>351</v>
      </c>
      <c r="D347" s="178"/>
      <c r="E347" s="180"/>
      <c r="F347" s="440">
        <f>SUM(G348:G351)</f>
        <v>0</v>
      </c>
      <c r="G347" s="441"/>
      <c r="H347" s="182"/>
      <c r="I347" s="182">
        <f>SUM(I348:I351)</f>
        <v>0</v>
      </c>
      <c r="J347" s="182"/>
      <c r="K347" s="182">
        <f>SUM(K348:K351)</f>
        <v>3</v>
      </c>
      <c r="L347" s="183"/>
      <c r="M347" s="189"/>
    </row>
    <row r="348" spans="1:60" outlineLevel="1" x14ac:dyDescent="0.2">
      <c r="A348" s="188"/>
      <c r="B348" s="434" t="s">
        <v>352</v>
      </c>
      <c r="C348" s="435"/>
      <c r="D348" s="436"/>
      <c r="E348" s="437"/>
      <c r="F348" s="438"/>
      <c r="G348" s="439"/>
      <c r="H348" s="184"/>
      <c r="I348" s="184"/>
      <c r="J348" s="184"/>
      <c r="K348" s="184">
        <v>1</v>
      </c>
      <c r="L348" s="185"/>
      <c r="M348" s="190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  <c r="AB348" s="173"/>
      <c r="AC348" s="173"/>
      <c r="AD348" s="173"/>
      <c r="AE348" s="173"/>
      <c r="AF348" s="173"/>
      <c r="AG348" s="173"/>
      <c r="AH348" s="173"/>
      <c r="AI348" s="173"/>
      <c r="AJ348" s="173"/>
      <c r="AK348" s="173"/>
      <c r="AL348" s="173"/>
      <c r="AM348" s="173"/>
      <c r="AN348" s="173"/>
      <c r="AO348" s="173"/>
      <c r="AP348" s="173"/>
      <c r="AQ348" s="173"/>
      <c r="AR348" s="173"/>
      <c r="AS348" s="173"/>
      <c r="AT348" s="173"/>
      <c r="AU348" s="173"/>
      <c r="AV348" s="173"/>
      <c r="AW348" s="173"/>
      <c r="AX348" s="173"/>
      <c r="AY348" s="173"/>
      <c r="AZ348" s="173"/>
      <c r="BA348" s="173"/>
      <c r="BB348" s="173"/>
      <c r="BC348" s="173"/>
      <c r="BD348" s="173"/>
      <c r="BE348" s="173"/>
      <c r="BF348" s="173"/>
      <c r="BG348" s="173"/>
      <c r="BH348" s="173"/>
    </row>
    <row r="349" spans="1:60" outlineLevel="1" x14ac:dyDescent="0.2">
      <c r="A349" s="188"/>
      <c r="B349" s="423" t="s">
        <v>353</v>
      </c>
      <c r="C349" s="424"/>
      <c r="D349" s="425"/>
      <c r="E349" s="426"/>
      <c r="F349" s="427"/>
      <c r="G349" s="428"/>
      <c r="H349" s="184"/>
      <c r="I349" s="184"/>
      <c r="J349" s="184"/>
      <c r="K349" s="184"/>
      <c r="L349" s="185"/>
      <c r="M349" s="190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  <c r="AB349" s="173"/>
      <c r="AC349" s="173"/>
      <c r="AD349" s="173"/>
      <c r="AE349" s="173"/>
      <c r="AF349" s="173"/>
      <c r="AG349" s="173"/>
      <c r="AH349" s="173"/>
      <c r="AI349" s="173"/>
      <c r="AJ349" s="173"/>
      <c r="AK349" s="173"/>
      <c r="AL349" s="173"/>
      <c r="AM349" s="173"/>
      <c r="AN349" s="173"/>
      <c r="AO349" s="173"/>
      <c r="AP349" s="173"/>
      <c r="AQ349" s="173"/>
      <c r="AR349" s="173"/>
      <c r="AS349" s="173"/>
      <c r="AT349" s="173"/>
      <c r="AU349" s="173"/>
      <c r="AV349" s="173"/>
      <c r="AW349" s="173"/>
      <c r="AX349" s="173"/>
      <c r="AY349" s="173"/>
      <c r="AZ349" s="173"/>
      <c r="BA349" s="173"/>
      <c r="BB349" s="173"/>
      <c r="BC349" s="173"/>
      <c r="BD349" s="173"/>
      <c r="BE349" s="173"/>
      <c r="BF349" s="173"/>
      <c r="BG349" s="173"/>
      <c r="BH349" s="173"/>
    </row>
    <row r="350" spans="1:60" outlineLevel="1" x14ac:dyDescent="0.2">
      <c r="A350" s="188"/>
      <c r="B350" s="423" t="s">
        <v>354</v>
      </c>
      <c r="C350" s="424"/>
      <c r="D350" s="425"/>
      <c r="E350" s="426"/>
      <c r="F350" s="427"/>
      <c r="G350" s="428"/>
      <c r="H350" s="184"/>
      <c r="I350" s="184"/>
      <c r="J350" s="184"/>
      <c r="K350" s="184">
        <v>2</v>
      </c>
      <c r="L350" s="185"/>
      <c r="M350" s="190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  <c r="AC350" s="173"/>
      <c r="AD350" s="173"/>
      <c r="AE350" s="173"/>
      <c r="AF350" s="173"/>
      <c r="AG350" s="173"/>
      <c r="AH350" s="173"/>
      <c r="AI350" s="173"/>
      <c r="AJ350" s="173"/>
      <c r="AK350" s="173"/>
      <c r="AL350" s="173"/>
      <c r="AM350" s="173"/>
      <c r="AN350" s="173"/>
      <c r="AO350" s="173"/>
      <c r="AP350" s="173"/>
      <c r="AQ350" s="173"/>
      <c r="AR350" s="173"/>
      <c r="AS350" s="173"/>
      <c r="AT350" s="173"/>
      <c r="AU350" s="173"/>
      <c r="AV350" s="173"/>
      <c r="AW350" s="173"/>
      <c r="AX350" s="173"/>
      <c r="AY350" s="173"/>
      <c r="AZ350" s="173"/>
      <c r="BA350" s="173"/>
      <c r="BB350" s="173"/>
      <c r="BC350" s="173"/>
      <c r="BD350" s="173"/>
      <c r="BE350" s="173"/>
      <c r="BF350" s="173"/>
      <c r="BG350" s="173"/>
      <c r="BH350" s="173"/>
    </row>
    <row r="351" spans="1:60" outlineLevel="1" x14ac:dyDescent="0.2">
      <c r="A351" s="188">
        <v>38</v>
      </c>
      <c r="B351" s="177" t="s">
        <v>355</v>
      </c>
      <c r="C351" s="209" t="s">
        <v>356</v>
      </c>
      <c r="D351" s="179" t="s">
        <v>357</v>
      </c>
      <c r="E351" s="181">
        <v>12.84686</v>
      </c>
      <c r="F351" s="186">
        <v>0</v>
      </c>
      <c r="G351" s="184">
        <f>E351*F351</f>
        <v>0</v>
      </c>
      <c r="H351" s="184">
        <v>0</v>
      </c>
      <c r="I351" s="184">
        <f>E351*H351</f>
        <v>0</v>
      </c>
      <c r="J351" s="184">
        <v>0</v>
      </c>
      <c r="K351" s="184">
        <f>E351*J351</f>
        <v>0</v>
      </c>
      <c r="L351" s="185" t="s">
        <v>151</v>
      </c>
      <c r="M351" s="190" t="s">
        <v>84</v>
      </c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  <c r="AC351" s="173"/>
      <c r="AD351" s="173"/>
      <c r="AE351" s="173"/>
      <c r="AF351" s="173"/>
      <c r="AG351" s="173"/>
      <c r="AH351" s="173"/>
      <c r="AI351" s="173"/>
      <c r="AJ351" s="173"/>
      <c r="AK351" s="173"/>
      <c r="AL351" s="173"/>
      <c r="AM351" s="173">
        <v>21</v>
      </c>
      <c r="AN351" s="173"/>
      <c r="AO351" s="173"/>
      <c r="AP351" s="173"/>
      <c r="AQ351" s="173"/>
      <c r="AR351" s="173"/>
      <c r="AS351" s="173"/>
      <c r="AT351" s="173"/>
      <c r="AU351" s="173"/>
      <c r="AV351" s="173"/>
      <c r="AW351" s="173"/>
      <c r="AX351" s="173"/>
      <c r="AY351" s="173"/>
      <c r="AZ351" s="173"/>
      <c r="BA351" s="173"/>
      <c r="BB351" s="173"/>
      <c r="BC351" s="173"/>
      <c r="BD351" s="173"/>
      <c r="BE351" s="173"/>
      <c r="BF351" s="173"/>
      <c r="BG351" s="173"/>
      <c r="BH351" s="173"/>
    </row>
    <row r="352" spans="1:60" x14ac:dyDescent="0.2">
      <c r="A352" s="187" t="s">
        <v>76</v>
      </c>
      <c r="B352" s="176" t="s">
        <v>358</v>
      </c>
      <c r="C352" s="208" t="s">
        <v>359</v>
      </c>
      <c r="D352" s="178"/>
      <c r="E352" s="180"/>
      <c r="F352" s="440">
        <f>SUM(G353:G378)</f>
        <v>0</v>
      </c>
      <c r="G352" s="441"/>
      <c r="H352" s="182"/>
      <c r="I352" s="182">
        <f>SUM(I353:I378)</f>
        <v>3.2315799999999999E-2</v>
      </c>
      <c r="J352" s="182"/>
      <c r="K352" s="182">
        <f>SUM(K353:K378)</f>
        <v>8</v>
      </c>
      <c r="L352" s="183"/>
      <c r="M352" s="189"/>
    </row>
    <row r="353" spans="1:60" outlineLevel="1" x14ac:dyDescent="0.2">
      <c r="A353" s="188"/>
      <c r="B353" s="434" t="s">
        <v>360</v>
      </c>
      <c r="C353" s="435"/>
      <c r="D353" s="436"/>
      <c r="E353" s="437"/>
      <c r="F353" s="438"/>
      <c r="G353" s="439"/>
      <c r="H353" s="184"/>
      <c r="I353" s="184"/>
      <c r="J353" s="184"/>
      <c r="K353" s="184">
        <v>1</v>
      </c>
      <c r="L353" s="185"/>
      <c r="M353" s="190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  <c r="AC353" s="173"/>
      <c r="AD353" s="173"/>
      <c r="AE353" s="173"/>
      <c r="AF353" s="173"/>
      <c r="AG353" s="173"/>
      <c r="AH353" s="173"/>
      <c r="AI353" s="173"/>
      <c r="AJ353" s="173"/>
      <c r="AK353" s="173"/>
      <c r="AL353" s="173"/>
      <c r="AM353" s="173"/>
      <c r="AN353" s="173"/>
      <c r="AO353" s="173"/>
      <c r="AP353" s="173"/>
      <c r="AQ353" s="173"/>
      <c r="AR353" s="173"/>
      <c r="AS353" s="173"/>
      <c r="AT353" s="173"/>
      <c r="AU353" s="173"/>
      <c r="AV353" s="173"/>
      <c r="AW353" s="173"/>
      <c r="AX353" s="173"/>
      <c r="AY353" s="173"/>
      <c r="AZ353" s="173"/>
      <c r="BA353" s="173"/>
      <c r="BB353" s="173"/>
      <c r="BC353" s="173"/>
      <c r="BD353" s="173"/>
      <c r="BE353" s="173"/>
      <c r="BF353" s="173"/>
      <c r="BG353" s="173"/>
      <c r="BH353" s="173"/>
    </row>
    <row r="354" spans="1:60" outlineLevel="1" x14ac:dyDescent="0.2">
      <c r="A354" s="188"/>
      <c r="B354" s="423" t="s">
        <v>361</v>
      </c>
      <c r="C354" s="424"/>
      <c r="D354" s="425"/>
      <c r="E354" s="426"/>
      <c r="F354" s="427"/>
      <c r="G354" s="428"/>
      <c r="H354" s="184"/>
      <c r="I354" s="184"/>
      <c r="J354" s="184"/>
      <c r="K354" s="184">
        <v>2</v>
      </c>
      <c r="L354" s="185"/>
      <c r="M354" s="190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  <c r="AC354" s="173"/>
      <c r="AD354" s="173"/>
      <c r="AE354" s="173"/>
      <c r="AF354" s="173"/>
      <c r="AG354" s="173"/>
      <c r="AH354" s="173"/>
      <c r="AI354" s="173"/>
      <c r="AJ354" s="173"/>
      <c r="AK354" s="173"/>
      <c r="AL354" s="173"/>
      <c r="AM354" s="173"/>
      <c r="AN354" s="173"/>
      <c r="AO354" s="173"/>
      <c r="AP354" s="173"/>
      <c r="AQ354" s="173"/>
      <c r="AR354" s="173"/>
      <c r="AS354" s="173"/>
      <c r="AT354" s="173"/>
      <c r="AU354" s="173"/>
      <c r="AV354" s="173"/>
      <c r="AW354" s="173"/>
      <c r="AX354" s="173"/>
      <c r="AY354" s="173"/>
      <c r="AZ354" s="173"/>
      <c r="BA354" s="173"/>
      <c r="BB354" s="173"/>
      <c r="BC354" s="173"/>
      <c r="BD354" s="173"/>
      <c r="BE354" s="173"/>
      <c r="BF354" s="173"/>
      <c r="BG354" s="173"/>
      <c r="BH354" s="173"/>
    </row>
    <row r="355" spans="1:60" outlineLevel="1" x14ac:dyDescent="0.2">
      <c r="A355" s="188">
        <v>39</v>
      </c>
      <c r="B355" s="177" t="s">
        <v>362</v>
      </c>
      <c r="C355" s="209" t="s">
        <v>882</v>
      </c>
      <c r="D355" s="179" t="s">
        <v>115</v>
      </c>
      <c r="E355" s="181">
        <v>3.97</v>
      </c>
      <c r="F355" s="186">
        <v>0</v>
      </c>
      <c r="G355" s="184">
        <f>E355*F355</f>
        <v>0</v>
      </c>
      <c r="H355" s="184">
        <v>2.1000000000000001E-4</v>
      </c>
      <c r="I355" s="184">
        <f>E355*H355</f>
        <v>8.3370000000000004E-4</v>
      </c>
      <c r="J355" s="184">
        <v>0</v>
      </c>
      <c r="K355" s="184">
        <f>E355*J355</f>
        <v>0</v>
      </c>
      <c r="L355" s="185" t="s">
        <v>363</v>
      </c>
      <c r="M355" s="190" t="s">
        <v>84</v>
      </c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  <c r="AC355" s="173"/>
      <c r="AD355" s="173"/>
      <c r="AE355" s="173"/>
      <c r="AF355" s="173"/>
      <c r="AG355" s="173"/>
      <c r="AH355" s="173"/>
      <c r="AI355" s="173"/>
      <c r="AJ355" s="173"/>
      <c r="AK355" s="173"/>
      <c r="AL355" s="173"/>
      <c r="AM355" s="173">
        <v>21</v>
      </c>
      <c r="AN355" s="173"/>
      <c r="AO355" s="173"/>
      <c r="AP355" s="173"/>
      <c r="AQ355" s="173"/>
      <c r="AR355" s="173"/>
      <c r="AS355" s="173"/>
      <c r="AT355" s="173"/>
      <c r="AU355" s="173"/>
      <c r="AV355" s="173"/>
      <c r="AW355" s="173"/>
      <c r="AX355" s="173"/>
      <c r="AY355" s="173"/>
      <c r="AZ355" s="173"/>
      <c r="BA355" s="173"/>
      <c r="BB355" s="173"/>
      <c r="BC355" s="173"/>
      <c r="BD355" s="173"/>
      <c r="BE355" s="173"/>
      <c r="BF355" s="173"/>
      <c r="BG355" s="173"/>
      <c r="BH355" s="173"/>
    </row>
    <row r="356" spans="1:60" outlineLevel="1" x14ac:dyDescent="0.2">
      <c r="A356" s="188"/>
      <c r="B356" s="177"/>
      <c r="C356" s="220" t="s">
        <v>364</v>
      </c>
      <c r="D356" s="212"/>
      <c r="E356" s="214"/>
      <c r="F356" s="184"/>
      <c r="G356" s="184"/>
      <c r="H356" s="184"/>
      <c r="I356" s="184"/>
      <c r="J356" s="184"/>
      <c r="K356" s="184"/>
      <c r="L356" s="185"/>
      <c r="M356" s="190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  <c r="AC356" s="173"/>
      <c r="AD356" s="173"/>
      <c r="AE356" s="173"/>
      <c r="AF356" s="173"/>
      <c r="AG356" s="173"/>
      <c r="AH356" s="173"/>
      <c r="AI356" s="173"/>
      <c r="AJ356" s="173"/>
      <c r="AK356" s="173"/>
      <c r="AL356" s="173"/>
      <c r="AM356" s="173"/>
      <c r="AN356" s="173"/>
      <c r="AO356" s="173"/>
      <c r="AP356" s="173"/>
      <c r="AQ356" s="173"/>
      <c r="AR356" s="173"/>
      <c r="AS356" s="173"/>
      <c r="AT356" s="173"/>
      <c r="AU356" s="173"/>
      <c r="AV356" s="173"/>
      <c r="AW356" s="173"/>
      <c r="AX356" s="173"/>
      <c r="AY356" s="173"/>
      <c r="AZ356" s="173"/>
      <c r="BA356" s="173"/>
      <c r="BB356" s="173"/>
      <c r="BC356" s="173"/>
      <c r="BD356" s="173"/>
      <c r="BE356" s="173"/>
      <c r="BF356" s="173"/>
      <c r="BG356" s="173"/>
      <c r="BH356" s="173"/>
    </row>
    <row r="357" spans="1:60" outlineLevel="1" x14ac:dyDescent="0.2">
      <c r="A357" s="188"/>
      <c r="B357" s="177"/>
      <c r="C357" s="220" t="s">
        <v>365</v>
      </c>
      <c r="D357" s="212"/>
      <c r="E357" s="214">
        <v>1.69</v>
      </c>
      <c r="F357" s="184"/>
      <c r="G357" s="184"/>
      <c r="H357" s="184"/>
      <c r="I357" s="184"/>
      <c r="J357" s="184"/>
      <c r="K357" s="184"/>
      <c r="L357" s="185"/>
      <c r="M357" s="190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  <c r="AC357" s="173"/>
      <c r="AD357" s="173"/>
      <c r="AE357" s="173"/>
      <c r="AF357" s="173"/>
      <c r="AG357" s="173"/>
      <c r="AH357" s="173"/>
      <c r="AI357" s="173"/>
      <c r="AJ357" s="173"/>
      <c r="AK357" s="173"/>
      <c r="AL357" s="173"/>
      <c r="AM357" s="173"/>
      <c r="AN357" s="173"/>
      <c r="AO357" s="173"/>
      <c r="AP357" s="173"/>
      <c r="AQ357" s="173"/>
      <c r="AR357" s="173"/>
      <c r="AS357" s="173"/>
      <c r="AT357" s="173"/>
      <c r="AU357" s="173"/>
      <c r="AV357" s="173"/>
      <c r="AW357" s="173"/>
      <c r="AX357" s="173"/>
      <c r="AY357" s="173"/>
      <c r="AZ357" s="173"/>
      <c r="BA357" s="173"/>
      <c r="BB357" s="173"/>
      <c r="BC357" s="173"/>
      <c r="BD357" s="173"/>
      <c r="BE357" s="173"/>
      <c r="BF357" s="173"/>
      <c r="BG357" s="173"/>
      <c r="BH357" s="173"/>
    </row>
    <row r="358" spans="1:60" outlineLevel="1" x14ac:dyDescent="0.2">
      <c r="A358" s="188"/>
      <c r="B358" s="177"/>
      <c r="C358" s="220" t="s">
        <v>366</v>
      </c>
      <c r="D358" s="212"/>
      <c r="E358" s="214">
        <v>0.5</v>
      </c>
      <c r="F358" s="184"/>
      <c r="G358" s="184"/>
      <c r="H358" s="184"/>
      <c r="I358" s="184"/>
      <c r="J358" s="184"/>
      <c r="K358" s="184"/>
      <c r="L358" s="185"/>
      <c r="M358" s="190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  <c r="AC358" s="173"/>
      <c r="AD358" s="173"/>
      <c r="AE358" s="173"/>
      <c r="AF358" s="173"/>
      <c r="AG358" s="173"/>
      <c r="AH358" s="173"/>
      <c r="AI358" s="173"/>
      <c r="AJ358" s="173"/>
      <c r="AK358" s="173"/>
      <c r="AL358" s="173"/>
      <c r="AM358" s="173"/>
      <c r="AN358" s="173"/>
      <c r="AO358" s="173"/>
      <c r="AP358" s="173"/>
      <c r="AQ358" s="173"/>
      <c r="AR358" s="173"/>
      <c r="AS358" s="173"/>
      <c r="AT358" s="173"/>
      <c r="AU358" s="173"/>
      <c r="AV358" s="173"/>
      <c r="AW358" s="173"/>
      <c r="AX358" s="173"/>
      <c r="AY358" s="173"/>
      <c r="AZ358" s="173"/>
      <c r="BA358" s="173"/>
      <c r="BB358" s="173"/>
      <c r="BC358" s="173"/>
      <c r="BD358" s="173"/>
      <c r="BE358" s="173"/>
      <c r="BF358" s="173"/>
      <c r="BG358" s="173"/>
      <c r="BH358" s="173"/>
    </row>
    <row r="359" spans="1:60" outlineLevel="1" x14ac:dyDescent="0.2">
      <c r="A359" s="188"/>
      <c r="B359" s="177"/>
      <c r="C359" s="220" t="s">
        <v>367</v>
      </c>
      <c r="D359" s="212"/>
      <c r="E359" s="214">
        <v>1.21</v>
      </c>
      <c r="F359" s="184"/>
      <c r="G359" s="184"/>
      <c r="H359" s="184"/>
      <c r="I359" s="184"/>
      <c r="J359" s="184"/>
      <c r="K359" s="184"/>
      <c r="L359" s="185"/>
      <c r="M359" s="190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  <c r="AI359" s="173"/>
      <c r="AJ359" s="173"/>
      <c r="AK359" s="173"/>
      <c r="AL359" s="173"/>
      <c r="AM359" s="173"/>
      <c r="AN359" s="173"/>
      <c r="AO359" s="173"/>
      <c r="AP359" s="173"/>
      <c r="AQ359" s="173"/>
      <c r="AR359" s="173"/>
      <c r="AS359" s="173"/>
      <c r="AT359" s="173"/>
      <c r="AU359" s="173"/>
      <c r="AV359" s="173"/>
      <c r="AW359" s="173"/>
      <c r="AX359" s="173"/>
      <c r="AY359" s="173"/>
      <c r="AZ359" s="173"/>
      <c r="BA359" s="173"/>
      <c r="BB359" s="173"/>
      <c r="BC359" s="173"/>
      <c r="BD359" s="173"/>
      <c r="BE359" s="173"/>
      <c r="BF359" s="173"/>
      <c r="BG359" s="173"/>
      <c r="BH359" s="173"/>
    </row>
    <row r="360" spans="1:60" outlineLevel="1" x14ac:dyDescent="0.2">
      <c r="A360" s="188"/>
      <c r="B360" s="177"/>
      <c r="C360" s="220" t="s">
        <v>368</v>
      </c>
      <c r="D360" s="212"/>
      <c r="E360" s="214">
        <v>0.56999999999999995</v>
      </c>
      <c r="F360" s="184"/>
      <c r="G360" s="184"/>
      <c r="H360" s="184"/>
      <c r="I360" s="184"/>
      <c r="J360" s="184"/>
      <c r="K360" s="184"/>
      <c r="L360" s="185"/>
      <c r="M360" s="190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  <c r="AC360" s="173"/>
      <c r="AD360" s="173"/>
      <c r="AE360" s="173"/>
      <c r="AF360" s="173"/>
      <c r="AG360" s="173"/>
      <c r="AH360" s="173"/>
      <c r="AI360" s="173"/>
      <c r="AJ360" s="173"/>
      <c r="AK360" s="173"/>
      <c r="AL360" s="173"/>
      <c r="AM360" s="173"/>
      <c r="AN360" s="173"/>
      <c r="AO360" s="173"/>
      <c r="AP360" s="173"/>
      <c r="AQ360" s="173"/>
      <c r="AR360" s="173"/>
      <c r="AS360" s="173"/>
      <c r="AT360" s="173"/>
      <c r="AU360" s="173"/>
      <c r="AV360" s="173"/>
      <c r="AW360" s="173"/>
      <c r="AX360" s="173"/>
      <c r="AY360" s="173"/>
      <c r="AZ360" s="173"/>
      <c r="BA360" s="173"/>
      <c r="BB360" s="173"/>
      <c r="BC360" s="173"/>
      <c r="BD360" s="173"/>
      <c r="BE360" s="173"/>
      <c r="BF360" s="173"/>
      <c r="BG360" s="173"/>
      <c r="BH360" s="173"/>
    </row>
    <row r="361" spans="1:60" outlineLevel="1" x14ac:dyDescent="0.2">
      <c r="A361" s="188"/>
      <c r="B361" s="423" t="s">
        <v>369</v>
      </c>
      <c r="C361" s="424"/>
      <c r="D361" s="425"/>
      <c r="E361" s="426"/>
      <c r="F361" s="427"/>
      <c r="G361" s="428"/>
      <c r="H361" s="184"/>
      <c r="I361" s="184"/>
      <c r="J361" s="184"/>
      <c r="K361" s="184">
        <v>2</v>
      </c>
      <c r="L361" s="185"/>
      <c r="M361" s="190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  <c r="AC361" s="173"/>
      <c r="AD361" s="173"/>
      <c r="AE361" s="173"/>
      <c r="AF361" s="173"/>
      <c r="AG361" s="173"/>
      <c r="AH361" s="173"/>
      <c r="AI361" s="173"/>
      <c r="AJ361" s="173"/>
      <c r="AK361" s="173"/>
      <c r="AL361" s="173"/>
      <c r="AM361" s="173"/>
      <c r="AN361" s="173"/>
      <c r="AO361" s="173"/>
      <c r="AP361" s="173"/>
      <c r="AQ361" s="173"/>
      <c r="AR361" s="173"/>
      <c r="AS361" s="173"/>
      <c r="AT361" s="173"/>
      <c r="AU361" s="173"/>
      <c r="AV361" s="173"/>
      <c r="AW361" s="173"/>
      <c r="AX361" s="173"/>
      <c r="AY361" s="173"/>
      <c r="AZ361" s="173"/>
      <c r="BA361" s="173"/>
      <c r="BB361" s="173"/>
      <c r="BC361" s="173"/>
      <c r="BD361" s="173"/>
      <c r="BE361" s="173"/>
      <c r="BF361" s="173"/>
      <c r="BG361" s="173"/>
      <c r="BH361" s="173"/>
    </row>
    <row r="362" spans="1:60" outlineLevel="1" x14ac:dyDescent="0.2">
      <c r="A362" s="188">
        <v>40</v>
      </c>
      <c r="B362" s="177" t="s">
        <v>370</v>
      </c>
      <c r="C362" s="209" t="s">
        <v>883</v>
      </c>
      <c r="D362" s="179" t="s">
        <v>115</v>
      </c>
      <c r="E362" s="181">
        <v>3.97</v>
      </c>
      <c r="F362" s="186">
        <v>0</v>
      </c>
      <c r="G362" s="184">
        <f>E362*F362</f>
        <v>0</v>
      </c>
      <c r="H362" s="184">
        <v>4.7299999999999998E-3</v>
      </c>
      <c r="I362" s="184">
        <f>E362*H362</f>
        <v>1.8778099999999999E-2</v>
      </c>
      <c r="J362" s="184">
        <v>0</v>
      </c>
      <c r="K362" s="184">
        <f>E362*J362</f>
        <v>0</v>
      </c>
      <c r="L362" s="185" t="s">
        <v>363</v>
      </c>
      <c r="M362" s="190" t="s">
        <v>84</v>
      </c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  <c r="AC362" s="173"/>
      <c r="AD362" s="173"/>
      <c r="AE362" s="173"/>
      <c r="AF362" s="173"/>
      <c r="AG362" s="173"/>
      <c r="AH362" s="173"/>
      <c r="AI362" s="173"/>
      <c r="AJ362" s="173"/>
      <c r="AK362" s="173"/>
      <c r="AL362" s="173"/>
      <c r="AM362" s="173">
        <v>21</v>
      </c>
      <c r="AN362" s="173"/>
      <c r="AO362" s="173"/>
      <c r="AP362" s="173"/>
      <c r="AQ362" s="173"/>
      <c r="AR362" s="173"/>
      <c r="AS362" s="173"/>
      <c r="AT362" s="173"/>
      <c r="AU362" s="173"/>
      <c r="AV362" s="173"/>
      <c r="AW362" s="173"/>
      <c r="AX362" s="173"/>
      <c r="AY362" s="173"/>
      <c r="AZ362" s="173"/>
      <c r="BA362" s="173"/>
      <c r="BB362" s="173"/>
      <c r="BC362" s="173"/>
      <c r="BD362" s="173"/>
      <c r="BE362" s="173"/>
      <c r="BF362" s="173"/>
      <c r="BG362" s="173"/>
      <c r="BH362" s="173"/>
    </row>
    <row r="363" spans="1:60" outlineLevel="1" x14ac:dyDescent="0.2">
      <c r="A363" s="188"/>
      <c r="B363" s="177"/>
      <c r="C363" s="418" t="s">
        <v>371</v>
      </c>
      <c r="D363" s="419"/>
      <c r="E363" s="420"/>
      <c r="F363" s="421"/>
      <c r="G363" s="422"/>
      <c r="H363" s="184"/>
      <c r="I363" s="184"/>
      <c r="J363" s="184"/>
      <c r="K363" s="184"/>
      <c r="L363" s="185"/>
      <c r="M363" s="190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  <c r="AC363" s="173"/>
      <c r="AD363" s="173"/>
      <c r="AE363" s="173"/>
      <c r="AF363" s="173"/>
      <c r="AG363" s="173"/>
      <c r="AH363" s="173"/>
      <c r="AI363" s="173"/>
      <c r="AJ363" s="173"/>
      <c r="AK363" s="173"/>
      <c r="AL363" s="173"/>
      <c r="AM363" s="173"/>
      <c r="AN363" s="173"/>
      <c r="AO363" s="173"/>
      <c r="AP363" s="173"/>
      <c r="AQ363" s="173"/>
      <c r="AR363" s="173"/>
      <c r="AS363" s="173"/>
      <c r="AT363" s="173"/>
      <c r="AU363" s="173"/>
      <c r="AV363" s="173"/>
      <c r="AW363" s="173"/>
      <c r="AX363" s="173"/>
      <c r="AY363" s="173"/>
      <c r="AZ363" s="173"/>
      <c r="BA363" s="174" t="str">
        <f>C363</f>
        <v>dvouvrstvá</v>
      </c>
      <c r="BB363" s="173"/>
      <c r="BC363" s="173"/>
      <c r="BD363" s="173"/>
      <c r="BE363" s="173"/>
      <c r="BF363" s="173"/>
      <c r="BG363" s="173"/>
      <c r="BH363" s="173"/>
    </row>
    <row r="364" spans="1:60" outlineLevel="1" x14ac:dyDescent="0.2">
      <c r="A364" s="188"/>
      <c r="B364" s="177"/>
      <c r="C364" s="220" t="s">
        <v>364</v>
      </c>
      <c r="D364" s="212"/>
      <c r="E364" s="214"/>
      <c r="F364" s="184"/>
      <c r="G364" s="184"/>
      <c r="H364" s="184"/>
      <c r="I364" s="184"/>
      <c r="J364" s="184"/>
      <c r="K364" s="184"/>
      <c r="L364" s="185"/>
      <c r="M364" s="190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  <c r="AC364" s="173"/>
      <c r="AD364" s="173"/>
      <c r="AE364" s="173"/>
      <c r="AF364" s="173"/>
      <c r="AG364" s="173"/>
      <c r="AH364" s="173"/>
      <c r="AI364" s="173"/>
      <c r="AJ364" s="173"/>
      <c r="AK364" s="173"/>
      <c r="AL364" s="173"/>
      <c r="AM364" s="173"/>
      <c r="AN364" s="173"/>
      <c r="AO364" s="173"/>
      <c r="AP364" s="173"/>
      <c r="AQ364" s="173"/>
      <c r="AR364" s="173"/>
      <c r="AS364" s="173"/>
      <c r="AT364" s="173"/>
      <c r="AU364" s="173"/>
      <c r="AV364" s="173"/>
      <c r="AW364" s="173"/>
      <c r="AX364" s="173"/>
      <c r="AY364" s="173"/>
      <c r="AZ364" s="173"/>
      <c r="BA364" s="173"/>
      <c r="BB364" s="173"/>
      <c r="BC364" s="173"/>
      <c r="BD364" s="173"/>
      <c r="BE364" s="173"/>
      <c r="BF364" s="173"/>
      <c r="BG364" s="173"/>
      <c r="BH364" s="173"/>
    </row>
    <row r="365" spans="1:60" outlineLevel="1" x14ac:dyDescent="0.2">
      <c r="A365" s="188"/>
      <c r="B365" s="177"/>
      <c r="C365" s="220" t="s">
        <v>365</v>
      </c>
      <c r="D365" s="212"/>
      <c r="E365" s="214">
        <v>1.69</v>
      </c>
      <c r="F365" s="184"/>
      <c r="G365" s="184"/>
      <c r="H365" s="184"/>
      <c r="I365" s="184"/>
      <c r="J365" s="184"/>
      <c r="K365" s="184"/>
      <c r="L365" s="185"/>
      <c r="M365" s="190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  <c r="AC365" s="173"/>
      <c r="AD365" s="173"/>
      <c r="AE365" s="173"/>
      <c r="AF365" s="173"/>
      <c r="AG365" s="173"/>
      <c r="AH365" s="173"/>
      <c r="AI365" s="173"/>
      <c r="AJ365" s="173"/>
      <c r="AK365" s="173"/>
      <c r="AL365" s="173"/>
      <c r="AM365" s="173"/>
      <c r="AN365" s="173"/>
      <c r="AO365" s="173"/>
      <c r="AP365" s="173"/>
      <c r="AQ365" s="173"/>
      <c r="AR365" s="173"/>
      <c r="AS365" s="173"/>
      <c r="AT365" s="173"/>
      <c r="AU365" s="173"/>
      <c r="AV365" s="173"/>
      <c r="AW365" s="173"/>
      <c r="AX365" s="173"/>
      <c r="AY365" s="173"/>
      <c r="AZ365" s="173"/>
      <c r="BA365" s="173"/>
      <c r="BB365" s="173"/>
      <c r="BC365" s="173"/>
      <c r="BD365" s="173"/>
      <c r="BE365" s="173"/>
      <c r="BF365" s="173"/>
      <c r="BG365" s="173"/>
      <c r="BH365" s="173"/>
    </row>
    <row r="366" spans="1:60" outlineLevel="1" x14ac:dyDescent="0.2">
      <c r="A366" s="188"/>
      <c r="B366" s="177"/>
      <c r="C366" s="220" t="s">
        <v>366</v>
      </c>
      <c r="D366" s="212"/>
      <c r="E366" s="214">
        <v>0.5</v>
      </c>
      <c r="F366" s="184"/>
      <c r="G366" s="184"/>
      <c r="H366" s="184"/>
      <c r="I366" s="184"/>
      <c r="J366" s="184"/>
      <c r="K366" s="184"/>
      <c r="L366" s="185"/>
      <c r="M366" s="190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  <c r="AC366" s="173"/>
      <c r="AD366" s="173"/>
      <c r="AE366" s="173"/>
      <c r="AF366" s="173"/>
      <c r="AG366" s="173"/>
      <c r="AH366" s="173"/>
      <c r="AI366" s="173"/>
      <c r="AJ366" s="173"/>
      <c r="AK366" s="173"/>
      <c r="AL366" s="173"/>
      <c r="AM366" s="173"/>
      <c r="AN366" s="173"/>
      <c r="AO366" s="173"/>
      <c r="AP366" s="173"/>
      <c r="AQ366" s="173"/>
      <c r="AR366" s="173"/>
      <c r="AS366" s="173"/>
      <c r="AT366" s="173"/>
      <c r="AU366" s="173"/>
      <c r="AV366" s="173"/>
      <c r="AW366" s="173"/>
      <c r="AX366" s="173"/>
      <c r="AY366" s="173"/>
      <c r="AZ366" s="173"/>
      <c r="BA366" s="173"/>
      <c r="BB366" s="173"/>
      <c r="BC366" s="173"/>
      <c r="BD366" s="173"/>
      <c r="BE366" s="173"/>
      <c r="BF366" s="173"/>
      <c r="BG366" s="173"/>
      <c r="BH366" s="173"/>
    </row>
    <row r="367" spans="1:60" outlineLevel="1" x14ac:dyDescent="0.2">
      <c r="A367" s="188"/>
      <c r="B367" s="177"/>
      <c r="C367" s="220" t="s">
        <v>367</v>
      </c>
      <c r="D367" s="212"/>
      <c r="E367" s="214">
        <v>1.21</v>
      </c>
      <c r="F367" s="184"/>
      <c r="G367" s="184"/>
      <c r="H367" s="184"/>
      <c r="I367" s="184"/>
      <c r="J367" s="184"/>
      <c r="K367" s="184"/>
      <c r="L367" s="185"/>
      <c r="M367" s="190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3"/>
      <c r="AG367" s="173"/>
      <c r="AH367" s="173"/>
      <c r="AI367" s="173"/>
      <c r="AJ367" s="173"/>
      <c r="AK367" s="173"/>
      <c r="AL367" s="173"/>
      <c r="AM367" s="173"/>
      <c r="AN367" s="173"/>
      <c r="AO367" s="173"/>
      <c r="AP367" s="173"/>
      <c r="AQ367" s="173"/>
      <c r="AR367" s="173"/>
      <c r="AS367" s="173"/>
      <c r="AT367" s="173"/>
      <c r="AU367" s="173"/>
      <c r="AV367" s="173"/>
      <c r="AW367" s="173"/>
      <c r="AX367" s="173"/>
      <c r="AY367" s="173"/>
      <c r="AZ367" s="173"/>
      <c r="BA367" s="173"/>
      <c r="BB367" s="173"/>
      <c r="BC367" s="173"/>
      <c r="BD367" s="173"/>
      <c r="BE367" s="173"/>
      <c r="BF367" s="173"/>
      <c r="BG367" s="173"/>
      <c r="BH367" s="173"/>
    </row>
    <row r="368" spans="1:60" outlineLevel="1" x14ac:dyDescent="0.2">
      <c r="A368" s="188"/>
      <c r="B368" s="177"/>
      <c r="C368" s="220" t="s">
        <v>368</v>
      </c>
      <c r="D368" s="212"/>
      <c r="E368" s="214">
        <v>0.56999999999999995</v>
      </c>
      <c r="F368" s="184"/>
      <c r="G368" s="184"/>
      <c r="H368" s="184"/>
      <c r="I368" s="184"/>
      <c r="J368" s="184"/>
      <c r="K368" s="184"/>
      <c r="L368" s="185"/>
      <c r="M368" s="190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  <c r="AC368" s="173"/>
      <c r="AD368" s="173"/>
      <c r="AE368" s="173"/>
      <c r="AF368" s="173"/>
      <c r="AG368" s="173"/>
      <c r="AH368" s="173"/>
      <c r="AI368" s="173"/>
      <c r="AJ368" s="173"/>
      <c r="AK368" s="173"/>
      <c r="AL368" s="173"/>
      <c r="AM368" s="173"/>
      <c r="AN368" s="173"/>
      <c r="AO368" s="173"/>
      <c r="AP368" s="173"/>
      <c r="AQ368" s="173"/>
      <c r="AR368" s="173"/>
      <c r="AS368" s="173"/>
      <c r="AT368" s="173"/>
      <c r="AU368" s="173"/>
      <c r="AV368" s="173"/>
      <c r="AW368" s="173"/>
      <c r="AX368" s="173"/>
      <c r="AY368" s="173"/>
      <c r="AZ368" s="173"/>
      <c r="BA368" s="173"/>
      <c r="BB368" s="173"/>
      <c r="BC368" s="173"/>
      <c r="BD368" s="173"/>
      <c r="BE368" s="173"/>
      <c r="BF368" s="173"/>
      <c r="BG368" s="173"/>
      <c r="BH368" s="173"/>
    </row>
    <row r="369" spans="1:60" outlineLevel="1" x14ac:dyDescent="0.2">
      <c r="A369" s="188"/>
      <c r="B369" s="423" t="s">
        <v>372</v>
      </c>
      <c r="C369" s="424"/>
      <c r="D369" s="425"/>
      <c r="E369" s="426"/>
      <c r="F369" s="427"/>
      <c r="G369" s="428"/>
      <c r="H369" s="184"/>
      <c r="I369" s="184"/>
      <c r="J369" s="184"/>
      <c r="K369" s="184">
        <v>2</v>
      </c>
      <c r="L369" s="185"/>
      <c r="M369" s="190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  <c r="AC369" s="173"/>
      <c r="AD369" s="173"/>
      <c r="AE369" s="173"/>
      <c r="AF369" s="173"/>
      <c r="AG369" s="173"/>
      <c r="AH369" s="173"/>
      <c r="AI369" s="173"/>
      <c r="AJ369" s="173"/>
      <c r="AK369" s="173"/>
      <c r="AL369" s="173"/>
      <c r="AM369" s="173"/>
      <c r="AN369" s="173"/>
      <c r="AO369" s="173"/>
      <c r="AP369" s="173"/>
      <c r="AQ369" s="173"/>
      <c r="AR369" s="173"/>
      <c r="AS369" s="173"/>
      <c r="AT369" s="173"/>
      <c r="AU369" s="173"/>
      <c r="AV369" s="173"/>
      <c r="AW369" s="173"/>
      <c r="AX369" s="173"/>
      <c r="AY369" s="173"/>
      <c r="AZ369" s="173"/>
      <c r="BA369" s="173"/>
      <c r="BB369" s="173"/>
      <c r="BC369" s="173"/>
      <c r="BD369" s="173"/>
      <c r="BE369" s="173"/>
      <c r="BF369" s="173"/>
      <c r="BG369" s="173"/>
      <c r="BH369" s="173"/>
    </row>
    <row r="370" spans="1:60" outlineLevel="1" x14ac:dyDescent="0.2">
      <c r="A370" s="188">
        <v>41</v>
      </c>
      <c r="B370" s="177" t="s">
        <v>373</v>
      </c>
      <c r="C370" s="209" t="s">
        <v>884</v>
      </c>
      <c r="D370" s="179" t="s">
        <v>174</v>
      </c>
      <c r="E370" s="181">
        <v>39.700000000000003</v>
      </c>
      <c r="F370" s="186">
        <v>0</v>
      </c>
      <c r="G370" s="184">
        <f>E370*F370</f>
        <v>0</v>
      </c>
      <c r="H370" s="184">
        <v>3.2000000000000003E-4</v>
      </c>
      <c r="I370" s="184">
        <f>E370*H370</f>
        <v>1.2704000000000002E-2</v>
      </c>
      <c r="J370" s="184">
        <v>0</v>
      </c>
      <c r="K370" s="184">
        <f>E370*J370</f>
        <v>0</v>
      </c>
      <c r="L370" s="185" t="s">
        <v>363</v>
      </c>
      <c r="M370" s="190" t="s">
        <v>84</v>
      </c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  <c r="AC370" s="173"/>
      <c r="AD370" s="173"/>
      <c r="AE370" s="173"/>
      <c r="AF370" s="173"/>
      <c r="AG370" s="173"/>
      <c r="AH370" s="173"/>
      <c r="AI370" s="173"/>
      <c r="AJ370" s="173"/>
      <c r="AK370" s="173"/>
      <c r="AL370" s="173"/>
      <c r="AM370" s="173">
        <v>21</v>
      </c>
      <c r="AN370" s="173"/>
      <c r="AO370" s="173"/>
      <c r="AP370" s="173"/>
      <c r="AQ370" s="173"/>
      <c r="AR370" s="173"/>
      <c r="AS370" s="173"/>
      <c r="AT370" s="173"/>
      <c r="AU370" s="173"/>
      <c r="AV370" s="173"/>
      <c r="AW370" s="173"/>
      <c r="AX370" s="173"/>
      <c r="AY370" s="173"/>
      <c r="AZ370" s="173"/>
      <c r="BA370" s="173"/>
      <c r="BB370" s="173"/>
      <c r="BC370" s="173"/>
      <c r="BD370" s="173"/>
      <c r="BE370" s="173"/>
      <c r="BF370" s="173"/>
      <c r="BG370" s="173"/>
      <c r="BH370" s="173"/>
    </row>
    <row r="371" spans="1:60" outlineLevel="1" x14ac:dyDescent="0.2">
      <c r="A371" s="188"/>
      <c r="B371" s="177"/>
      <c r="C371" s="220" t="s">
        <v>364</v>
      </c>
      <c r="D371" s="212"/>
      <c r="E371" s="214"/>
      <c r="F371" s="184"/>
      <c r="G371" s="184"/>
      <c r="H371" s="184"/>
      <c r="I371" s="184"/>
      <c r="J371" s="184"/>
      <c r="K371" s="184"/>
      <c r="L371" s="185"/>
      <c r="M371" s="190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  <c r="AB371" s="173"/>
      <c r="AC371" s="173"/>
      <c r="AD371" s="173"/>
      <c r="AE371" s="173"/>
      <c r="AF371" s="173"/>
      <c r="AG371" s="173"/>
      <c r="AH371" s="173"/>
      <c r="AI371" s="173"/>
      <c r="AJ371" s="173"/>
      <c r="AK371" s="173"/>
      <c r="AL371" s="173"/>
      <c r="AM371" s="173"/>
      <c r="AN371" s="173"/>
      <c r="AO371" s="173"/>
      <c r="AP371" s="173"/>
      <c r="AQ371" s="173"/>
      <c r="AR371" s="173"/>
      <c r="AS371" s="173"/>
      <c r="AT371" s="173"/>
      <c r="AU371" s="173"/>
      <c r="AV371" s="173"/>
      <c r="AW371" s="173"/>
      <c r="AX371" s="173"/>
      <c r="AY371" s="173"/>
      <c r="AZ371" s="173"/>
      <c r="BA371" s="173"/>
      <c r="BB371" s="173"/>
      <c r="BC371" s="173"/>
      <c r="BD371" s="173"/>
      <c r="BE371" s="173"/>
      <c r="BF371" s="173"/>
      <c r="BG371" s="173"/>
      <c r="BH371" s="173"/>
    </row>
    <row r="372" spans="1:60" outlineLevel="1" x14ac:dyDescent="0.2">
      <c r="A372" s="188"/>
      <c r="B372" s="177"/>
      <c r="C372" s="220" t="s">
        <v>374</v>
      </c>
      <c r="D372" s="212"/>
      <c r="E372" s="214">
        <v>16.899999999999999</v>
      </c>
      <c r="F372" s="184"/>
      <c r="G372" s="184"/>
      <c r="H372" s="184"/>
      <c r="I372" s="184"/>
      <c r="J372" s="184"/>
      <c r="K372" s="184"/>
      <c r="L372" s="185"/>
      <c r="M372" s="190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  <c r="AB372" s="173"/>
      <c r="AC372" s="173"/>
      <c r="AD372" s="173"/>
      <c r="AE372" s="173"/>
      <c r="AF372" s="173"/>
      <c r="AG372" s="173"/>
      <c r="AH372" s="173"/>
      <c r="AI372" s="173"/>
      <c r="AJ372" s="173"/>
      <c r="AK372" s="173"/>
      <c r="AL372" s="173"/>
      <c r="AM372" s="173"/>
      <c r="AN372" s="173"/>
      <c r="AO372" s="173"/>
      <c r="AP372" s="173"/>
      <c r="AQ372" s="173"/>
      <c r="AR372" s="173"/>
      <c r="AS372" s="173"/>
      <c r="AT372" s="173"/>
      <c r="AU372" s="173"/>
      <c r="AV372" s="173"/>
      <c r="AW372" s="173"/>
      <c r="AX372" s="173"/>
      <c r="AY372" s="173"/>
      <c r="AZ372" s="173"/>
      <c r="BA372" s="173"/>
      <c r="BB372" s="173"/>
      <c r="BC372" s="173"/>
      <c r="BD372" s="173"/>
      <c r="BE372" s="173"/>
      <c r="BF372" s="173"/>
      <c r="BG372" s="173"/>
      <c r="BH372" s="173"/>
    </row>
    <row r="373" spans="1:60" outlineLevel="1" x14ac:dyDescent="0.2">
      <c r="A373" s="188"/>
      <c r="B373" s="177"/>
      <c r="C373" s="220" t="s">
        <v>375</v>
      </c>
      <c r="D373" s="212"/>
      <c r="E373" s="214">
        <v>5</v>
      </c>
      <c r="F373" s="184"/>
      <c r="G373" s="184"/>
      <c r="H373" s="184"/>
      <c r="I373" s="184"/>
      <c r="J373" s="184"/>
      <c r="K373" s="184"/>
      <c r="L373" s="185"/>
      <c r="M373" s="190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  <c r="AB373" s="173"/>
      <c r="AC373" s="173"/>
      <c r="AD373" s="173"/>
      <c r="AE373" s="173"/>
      <c r="AF373" s="173"/>
      <c r="AG373" s="173"/>
      <c r="AH373" s="173"/>
      <c r="AI373" s="173"/>
      <c r="AJ373" s="173"/>
      <c r="AK373" s="173"/>
      <c r="AL373" s="173"/>
      <c r="AM373" s="173"/>
      <c r="AN373" s="173"/>
      <c r="AO373" s="173"/>
      <c r="AP373" s="173"/>
      <c r="AQ373" s="173"/>
      <c r="AR373" s="173"/>
      <c r="AS373" s="173"/>
      <c r="AT373" s="173"/>
      <c r="AU373" s="173"/>
      <c r="AV373" s="173"/>
      <c r="AW373" s="173"/>
      <c r="AX373" s="173"/>
      <c r="AY373" s="173"/>
      <c r="AZ373" s="173"/>
      <c r="BA373" s="173"/>
      <c r="BB373" s="173"/>
      <c r="BC373" s="173"/>
      <c r="BD373" s="173"/>
      <c r="BE373" s="173"/>
      <c r="BF373" s="173"/>
      <c r="BG373" s="173"/>
      <c r="BH373" s="173"/>
    </row>
    <row r="374" spans="1:60" outlineLevel="1" x14ac:dyDescent="0.2">
      <c r="A374" s="188"/>
      <c r="B374" s="177"/>
      <c r="C374" s="220" t="s">
        <v>376</v>
      </c>
      <c r="D374" s="212"/>
      <c r="E374" s="214">
        <v>12.1</v>
      </c>
      <c r="F374" s="184"/>
      <c r="G374" s="184"/>
      <c r="H374" s="184"/>
      <c r="I374" s="184"/>
      <c r="J374" s="184"/>
      <c r="K374" s="184"/>
      <c r="L374" s="185"/>
      <c r="M374" s="190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  <c r="AB374" s="173"/>
      <c r="AC374" s="173"/>
      <c r="AD374" s="173"/>
      <c r="AE374" s="173"/>
      <c r="AF374" s="173"/>
      <c r="AG374" s="173"/>
      <c r="AH374" s="173"/>
      <c r="AI374" s="173"/>
      <c r="AJ374" s="173"/>
      <c r="AK374" s="173"/>
      <c r="AL374" s="173"/>
      <c r="AM374" s="173"/>
      <c r="AN374" s="173"/>
      <c r="AO374" s="173"/>
      <c r="AP374" s="173"/>
      <c r="AQ374" s="173"/>
      <c r="AR374" s="173"/>
      <c r="AS374" s="173"/>
      <c r="AT374" s="173"/>
      <c r="AU374" s="173"/>
      <c r="AV374" s="173"/>
      <c r="AW374" s="173"/>
      <c r="AX374" s="173"/>
      <c r="AY374" s="173"/>
      <c r="AZ374" s="173"/>
      <c r="BA374" s="173"/>
      <c r="BB374" s="173"/>
      <c r="BC374" s="173"/>
      <c r="BD374" s="173"/>
      <c r="BE374" s="173"/>
      <c r="BF374" s="173"/>
      <c r="BG374" s="173"/>
      <c r="BH374" s="173"/>
    </row>
    <row r="375" spans="1:60" outlineLevel="1" x14ac:dyDescent="0.2">
      <c r="A375" s="188"/>
      <c r="B375" s="177"/>
      <c r="C375" s="220" t="s">
        <v>377</v>
      </c>
      <c r="D375" s="212"/>
      <c r="E375" s="214">
        <v>5.7</v>
      </c>
      <c r="F375" s="184"/>
      <c r="G375" s="184"/>
      <c r="H375" s="184"/>
      <c r="I375" s="184"/>
      <c r="J375" s="184"/>
      <c r="K375" s="184"/>
      <c r="L375" s="185"/>
      <c r="M375" s="190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  <c r="AB375" s="173"/>
      <c r="AC375" s="173"/>
      <c r="AD375" s="173"/>
      <c r="AE375" s="173"/>
      <c r="AF375" s="173"/>
      <c r="AG375" s="173"/>
      <c r="AH375" s="173"/>
      <c r="AI375" s="173"/>
      <c r="AJ375" s="173"/>
      <c r="AK375" s="173"/>
      <c r="AL375" s="173"/>
      <c r="AM375" s="173"/>
      <c r="AN375" s="173"/>
      <c r="AO375" s="173"/>
      <c r="AP375" s="173"/>
      <c r="AQ375" s="173"/>
      <c r="AR375" s="173"/>
      <c r="AS375" s="173"/>
      <c r="AT375" s="173"/>
      <c r="AU375" s="173"/>
      <c r="AV375" s="173"/>
      <c r="AW375" s="173"/>
      <c r="AX375" s="173"/>
      <c r="AY375" s="173"/>
      <c r="AZ375" s="173"/>
      <c r="BA375" s="173"/>
      <c r="BB375" s="173"/>
      <c r="BC375" s="173"/>
      <c r="BD375" s="173"/>
      <c r="BE375" s="173"/>
      <c r="BF375" s="173"/>
      <c r="BG375" s="173"/>
      <c r="BH375" s="173"/>
    </row>
    <row r="376" spans="1:60" outlineLevel="1" x14ac:dyDescent="0.2">
      <c r="A376" s="188"/>
      <c r="B376" s="423" t="s">
        <v>378</v>
      </c>
      <c r="C376" s="424"/>
      <c r="D376" s="425"/>
      <c r="E376" s="426"/>
      <c r="F376" s="427"/>
      <c r="G376" s="428"/>
      <c r="H376" s="184"/>
      <c r="I376" s="184"/>
      <c r="J376" s="184"/>
      <c r="K376" s="184">
        <v>1</v>
      </c>
      <c r="L376" s="185"/>
      <c r="M376" s="190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173"/>
      <c r="AC376" s="173"/>
      <c r="AD376" s="173"/>
      <c r="AE376" s="173"/>
      <c r="AF376" s="173"/>
      <c r="AG376" s="173"/>
      <c r="AH376" s="173"/>
      <c r="AI376" s="173"/>
      <c r="AJ376" s="173"/>
      <c r="AK376" s="173"/>
      <c r="AL376" s="173"/>
      <c r="AM376" s="173"/>
      <c r="AN376" s="173"/>
      <c r="AO376" s="173"/>
      <c r="AP376" s="173"/>
      <c r="AQ376" s="173"/>
      <c r="AR376" s="173"/>
      <c r="AS376" s="173"/>
      <c r="AT376" s="173"/>
      <c r="AU376" s="173"/>
      <c r="AV376" s="173"/>
      <c r="AW376" s="173"/>
      <c r="AX376" s="173"/>
      <c r="AY376" s="173"/>
      <c r="AZ376" s="173"/>
      <c r="BA376" s="173"/>
      <c r="BB376" s="173"/>
      <c r="BC376" s="173"/>
      <c r="BD376" s="173"/>
      <c r="BE376" s="173"/>
      <c r="BF376" s="173"/>
      <c r="BG376" s="173"/>
      <c r="BH376" s="173"/>
    </row>
    <row r="377" spans="1:60" outlineLevel="1" x14ac:dyDescent="0.2">
      <c r="A377" s="188"/>
      <c r="B377" s="423" t="s">
        <v>379</v>
      </c>
      <c r="C377" s="424"/>
      <c r="D377" s="425"/>
      <c r="E377" s="426"/>
      <c r="F377" s="427"/>
      <c r="G377" s="428"/>
      <c r="H377" s="184"/>
      <c r="I377" s="184"/>
      <c r="J377" s="184"/>
      <c r="K377" s="184"/>
      <c r="L377" s="185"/>
      <c r="M377" s="190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173"/>
      <c r="AC377" s="173"/>
      <c r="AD377" s="173"/>
      <c r="AE377" s="173"/>
      <c r="AF377" s="173"/>
      <c r="AG377" s="173"/>
      <c r="AH377" s="173"/>
      <c r="AI377" s="173"/>
      <c r="AJ377" s="173"/>
      <c r="AK377" s="173"/>
      <c r="AL377" s="173"/>
      <c r="AM377" s="173"/>
      <c r="AN377" s="173"/>
      <c r="AO377" s="173"/>
      <c r="AP377" s="173"/>
      <c r="AQ377" s="173"/>
      <c r="AR377" s="173"/>
      <c r="AS377" s="173"/>
      <c r="AT377" s="173"/>
      <c r="AU377" s="173"/>
      <c r="AV377" s="173"/>
      <c r="AW377" s="173"/>
      <c r="AX377" s="173"/>
      <c r="AY377" s="173"/>
      <c r="AZ377" s="173"/>
      <c r="BA377" s="173"/>
      <c r="BB377" s="173"/>
      <c r="BC377" s="173"/>
      <c r="BD377" s="173"/>
      <c r="BE377" s="173"/>
      <c r="BF377" s="173"/>
      <c r="BG377" s="173"/>
      <c r="BH377" s="173"/>
    </row>
    <row r="378" spans="1:60" outlineLevel="1" x14ac:dyDescent="0.2">
      <c r="A378" s="188">
        <v>42</v>
      </c>
      <c r="B378" s="177" t="s">
        <v>380</v>
      </c>
      <c r="C378" s="209" t="s">
        <v>381</v>
      </c>
      <c r="D378" s="179" t="s">
        <v>57</v>
      </c>
      <c r="E378" s="181">
        <v>79.296800000000005</v>
      </c>
      <c r="F378" s="186">
        <v>0</v>
      </c>
      <c r="G378" s="184">
        <f>E378*F378</f>
        <v>0</v>
      </c>
      <c r="H378" s="184">
        <v>0</v>
      </c>
      <c r="I378" s="184">
        <f>E378*H378</f>
        <v>0</v>
      </c>
      <c r="J378" s="184">
        <v>0</v>
      </c>
      <c r="K378" s="184">
        <f>E378*J378</f>
        <v>0</v>
      </c>
      <c r="L378" s="185" t="s">
        <v>363</v>
      </c>
      <c r="M378" s="190" t="s">
        <v>84</v>
      </c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  <c r="AB378" s="173"/>
      <c r="AC378" s="173"/>
      <c r="AD378" s="173"/>
      <c r="AE378" s="173"/>
      <c r="AF378" s="173"/>
      <c r="AG378" s="173"/>
      <c r="AH378" s="173"/>
      <c r="AI378" s="173"/>
      <c r="AJ378" s="173"/>
      <c r="AK378" s="173"/>
      <c r="AL378" s="173"/>
      <c r="AM378" s="173">
        <v>21</v>
      </c>
      <c r="AN378" s="173"/>
      <c r="AO378" s="173"/>
      <c r="AP378" s="173"/>
      <c r="AQ378" s="173"/>
      <c r="AR378" s="173"/>
      <c r="AS378" s="173"/>
      <c r="AT378" s="173"/>
      <c r="AU378" s="173"/>
      <c r="AV378" s="173"/>
      <c r="AW378" s="173"/>
      <c r="AX378" s="173"/>
      <c r="AY378" s="173"/>
      <c r="AZ378" s="173"/>
      <c r="BA378" s="173"/>
      <c r="BB378" s="173"/>
      <c r="BC378" s="173"/>
      <c r="BD378" s="173"/>
      <c r="BE378" s="173"/>
      <c r="BF378" s="173"/>
      <c r="BG378" s="173"/>
      <c r="BH378" s="173"/>
    </row>
    <row r="379" spans="1:60" x14ac:dyDescent="0.2">
      <c r="A379" s="187" t="s">
        <v>76</v>
      </c>
      <c r="B379" s="176" t="s">
        <v>382</v>
      </c>
      <c r="C379" s="208" t="s">
        <v>383</v>
      </c>
      <c r="D379" s="178"/>
      <c r="E379" s="180"/>
      <c r="F379" s="440">
        <f>SUM(G380:G415)</f>
        <v>0</v>
      </c>
      <c r="G379" s="441"/>
      <c r="H379" s="182"/>
      <c r="I379" s="182">
        <f>SUM(I380:I415)</f>
        <v>0</v>
      </c>
      <c r="J379" s="182"/>
      <c r="K379" s="182">
        <f>SUM(K380:K415)</f>
        <v>4.0125999999999999</v>
      </c>
      <c r="L379" s="183"/>
      <c r="M379" s="189"/>
    </row>
    <row r="380" spans="1:60" outlineLevel="1" x14ac:dyDescent="0.2">
      <c r="A380" s="188"/>
      <c r="B380" s="434" t="s">
        <v>384</v>
      </c>
      <c r="C380" s="435"/>
      <c r="D380" s="436"/>
      <c r="E380" s="437"/>
      <c r="F380" s="438"/>
      <c r="G380" s="439"/>
      <c r="H380" s="184"/>
      <c r="I380" s="184"/>
      <c r="J380" s="184"/>
      <c r="K380" s="184">
        <v>1</v>
      </c>
      <c r="L380" s="185"/>
      <c r="M380" s="190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  <c r="AB380" s="173"/>
      <c r="AC380" s="173"/>
      <c r="AD380" s="173"/>
      <c r="AE380" s="173"/>
      <c r="AF380" s="173"/>
      <c r="AG380" s="173"/>
      <c r="AH380" s="173"/>
      <c r="AI380" s="173"/>
      <c r="AJ380" s="173"/>
      <c r="AK380" s="173"/>
      <c r="AL380" s="173"/>
      <c r="AM380" s="173"/>
      <c r="AN380" s="173"/>
      <c r="AO380" s="173"/>
      <c r="AP380" s="173"/>
      <c r="AQ380" s="173"/>
      <c r="AR380" s="173"/>
      <c r="AS380" s="173"/>
      <c r="AT380" s="173"/>
      <c r="AU380" s="173"/>
      <c r="AV380" s="173"/>
      <c r="AW380" s="173"/>
      <c r="AX380" s="173"/>
      <c r="AY380" s="173"/>
      <c r="AZ380" s="173"/>
      <c r="BA380" s="173"/>
      <c r="BB380" s="173"/>
      <c r="BC380" s="173"/>
      <c r="BD380" s="173"/>
      <c r="BE380" s="173"/>
      <c r="BF380" s="173"/>
      <c r="BG380" s="173"/>
      <c r="BH380" s="173"/>
    </row>
    <row r="381" spans="1:60" outlineLevel="1" x14ac:dyDescent="0.2">
      <c r="A381" s="188"/>
      <c r="B381" s="423" t="s">
        <v>385</v>
      </c>
      <c r="C381" s="424"/>
      <c r="D381" s="425"/>
      <c r="E381" s="426"/>
      <c r="F381" s="427"/>
      <c r="G381" s="428"/>
      <c r="H381" s="184"/>
      <c r="I381" s="184"/>
      <c r="J381" s="184"/>
      <c r="K381" s="184">
        <v>2</v>
      </c>
      <c r="L381" s="185"/>
      <c r="M381" s="190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  <c r="AC381" s="173"/>
      <c r="AD381" s="173"/>
      <c r="AE381" s="173"/>
      <c r="AF381" s="173"/>
      <c r="AG381" s="173"/>
      <c r="AH381" s="173"/>
      <c r="AI381" s="173"/>
      <c r="AJ381" s="173"/>
      <c r="AK381" s="173"/>
      <c r="AL381" s="173"/>
      <c r="AM381" s="173"/>
      <c r="AN381" s="173"/>
      <c r="AO381" s="173"/>
      <c r="AP381" s="173"/>
      <c r="AQ381" s="173"/>
      <c r="AR381" s="173"/>
      <c r="AS381" s="173"/>
      <c r="AT381" s="173"/>
      <c r="AU381" s="173"/>
      <c r="AV381" s="173"/>
      <c r="AW381" s="173"/>
      <c r="AX381" s="173"/>
      <c r="AY381" s="173"/>
      <c r="AZ381" s="173"/>
      <c r="BA381" s="173"/>
      <c r="BB381" s="173"/>
      <c r="BC381" s="173"/>
      <c r="BD381" s="173"/>
      <c r="BE381" s="173"/>
      <c r="BF381" s="173"/>
      <c r="BG381" s="173"/>
      <c r="BH381" s="173"/>
    </row>
    <row r="382" spans="1:60" outlineLevel="1" x14ac:dyDescent="0.2">
      <c r="A382" s="188">
        <v>43</v>
      </c>
      <c r="B382" s="177" t="s">
        <v>386</v>
      </c>
      <c r="C382" s="209" t="s">
        <v>387</v>
      </c>
      <c r="D382" s="179" t="s">
        <v>291</v>
      </c>
      <c r="E382" s="181">
        <v>7</v>
      </c>
      <c r="F382" s="186">
        <v>0</v>
      </c>
      <c r="G382" s="184">
        <f>E382*F382</f>
        <v>0</v>
      </c>
      <c r="H382" s="184">
        <v>0</v>
      </c>
      <c r="I382" s="184">
        <f>E382*H382</f>
        <v>0</v>
      </c>
      <c r="J382" s="184">
        <v>1.8E-3</v>
      </c>
      <c r="K382" s="184">
        <f>E382*J382</f>
        <v>1.26E-2</v>
      </c>
      <c r="L382" s="185" t="s">
        <v>388</v>
      </c>
      <c r="M382" s="190" t="s">
        <v>84</v>
      </c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  <c r="AC382" s="173"/>
      <c r="AD382" s="173"/>
      <c r="AE382" s="173"/>
      <c r="AF382" s="173"/>
      <c r="AG382" s="173"/>
      <c r="AH382" s="173"/>
      <c r="AI382" s="173"/>
      <c r="AJ382" s="173"/>
      <c r="AK382" s="173"/>
      <c r="AL382" s="173"/>
      <c r="AM382" s="173">
        <v>21</v>
      </c>
      <c r="AN382" s="173"/>
      <c r="AO382" s="173"/>
      <c r="AP382" s="173"/>
      <c r="AQ382" s="173"/>
      <c r="AR382" s="173"/>
      <c r="AS382" s="173"/>
      <c r="AT382" s="173"/>
      <c r="AU382" s="173"/>
      <c r="AV382" s="173"/>
      <c r="AW382" s="173"/>
      <c r="AX382" s="173"/>
      <c r="AY382" s="173"/>
      <c r="AZ382" s="173"/>
      <c r="BA382" s="173"/>
      <c r="BB382" s="173"/>
      <c r="BC382" s="173"/>
      <c r="BD382" s="173"/>
      <c r="BE382" s="173"/>
      <c r="BF382" s="173"/>
      <c r="BG382" s="173"/>
      <c r="BH382" s="173"/>
    </row>
    <row r="383" spans="1:60" outlineLevel="1" x14ac:dyDescent="0.2">
      <c r="A383" s="188"/>
      <c r="B383" s="177"/>
      <c r="C383" s="220" t="s">
        <v>389</v>
      </c>
      <c r="D383" s="212"/>
      <c r="E383" s="214">
        <v>7</v>
      </c>
      <c r="F383" s="184"/>
      <c r="G383" s="184"/>
      <c r="H383" s="184"/>
      <c r="I383" s="184"/>
      <c r="J383" s="184"/>
      <c r="K383" s="184"/>
      <c r="L383" s="185"/>
      <c r="M383" s="190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  <c r="AI383" s="173"/>
      <c r="AJ383" s="173"/>
      <c r="AK383" s="173"/>
      <c r="AL383" s="173"/>
      <c r="AM383" s="173"/>
      <c r="AN383" s="173"/>
      <c r="AO383" s="173"/>
      <c r="AP383" s="173"/>
      <c r="AQ383" s="173"/>
      <c r="AR383" s="173"/>
      <c r="AS383" s="173"/>
      <c r="AT383" s="173"/>
      <c r="AU383" s="173"/>
      <c r="AV383" s="173"/>
      <c r="AW383" s="173"/>
      <c r="AX383" s="173"/>
      <c r="AY383" s="173"/>
      <c r="AZ383" s="173"/>
      <c r="BA383" s="173"/>
      <c r="BB383" s="173"/>
      <c r="BC383" s="173"/>
      <c r="BD383" s="173"/>
      <c r="BE383" s="173"/>
      <c r="BF383" s="173"/>
      <c r="BG383" s="173"/>
      <c r="BH383" s="173"/>
    </row>
    <row r="384" spans="1:60" ht="22.5" outlineLevel="1" x14ac:dyDescent="0.2">
      <c r="A384" s="188">
        <v>44</v>
      </c>
      <c r="B384" s="177" t="s">
        <v>390</v>
      </c>
      <c r="C384" s="209" t="s">
        <v>391</v>
      </c>
      <c r="D384" s="179" t="s">
        <v>392</v>
      </c>
      <c r="E384" s="181">
        <v>1</v>
      </c>
      <c r="F384" s="186">
        <v>0</v>
      </c>
      <c r="G384" s="184">
        <f>E384*F384</f>
        <v>0</v>
      </c>
      <c r="H384" s="184">
        <v>0</v>
      </c>
      <c r="I384" s="184">
        <f>E384*H384</f>
        <v>0</v>
      </c>
      <c r="J384" s="184">
        <v>0</v>
      </c>
      <c r="K384" s="184">
        <f>E384*J384</f>
        <v>0</v>
      </c>
      <c r="L384" s="185"/>
      <c r="M384" s="190" t="s">
        <v>313</v>
      </c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73"/>
      <c r="AD384" s="173"/>
      <c r="AE384" s="173"/>
      <c r="AF384" s="173"/>
      <c r="AG384" s="173"/>
      <c r="AH384" s="173"/>
      <c r="AI384" s="173"/>
      <c r="AJ384" s="173"/>
      <c r="AK384" s="173"/>
      <c r="AL384" s="173"/>
      <c r="AM384" s="173">
        <v>21</v>
      </c>
      <c r="AN384" s="173"/>
      <c r="AO384" s="173"/>
      <c r="AP384" s="173"/>
      <c r="AQ384" s="173"/>
      <c r="AR384" s="173"/>
      <c r="AS384" s="173"/>
      <c r="AT384" s="173"/>
      <c r="AU384" s="173"/>
      <c r="AV384" s="173"/>
      <c r="AW384" s="173"/>
      <c r="AX384" s="173"/>
      <c r="AY384" s="173"/>
      <c r="AZ384" s="173"/>
      <c r="BA384" s="173"/>
      <c r="BB384" s="173"/>
      <c r="BC384" s="173"/>
      <c r="BD384" s="173"/>
      <c r="BE384" s="173"/>
      <c r="BF384" s="173"/>
      <c r="BG384" s="173"/>
      <c r="BH384" s="173"/>
    </row>
    <row r="385" spans="1:60" outlineLevel="1" x14ac:dyDescent="0.2">
      <c r="A385" s="188"/>
      <c r="B385" s="177"/>
      <c r="C385" s="418" t="s">
        <v>393</v>
      </c>
      <c r="D385" s="419"/>
      <c r="E385" s="420"/>
      <c r="F385" s="421"/>
      <c r="G385" s="422"/>
      <c r="H385" s="184"/>
      <c r="I385" s="184"/>
      <c r="J385" s="184"/>
      <c r="K385" s="184"/>
      <c r="L385" s="185"/>
      <c r="M385" s="190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  <c r="AC385" s="173"/>
      <c r="AD385" s="173"/>
      <c r="AE385" s="173"/>
      <c r="AF385" s="173"/>
      <c r="AG385" s="173"/>
      <c r="AH385" s="173"/>
      <c r="AI385" s="173"/>
      <c r="AJ385" s="173"/>
      <c r="AK385" s="173"/>
      <c r="AL385" s="173"/>
      <c r="AM385" s="173"/>
      <c r="AN385" s="173"/>
      <c r="AO385" s="173"/>
      <c r="AP385" s="173"/>
      <c r="AQ385" s="173"/>
      <c r="AR385" s="173"/>
      <c r="AS385" s="173"/>
      <c r="AT385" s="173"/>
      <c r="AU385" s="173"/>
      <c r="AV385" s="173"/>
      <c r="AW385" s="173"/>
      <c r="AX385" s="173"/>
      <c r="AY385" s="173"/>
      <c r="AZ385" s="173"/>
      <c r="BA385" s="174" t="str">
        <f>C385</f>
        <v>dveře vhodné do vlhkého prostředí - dle výběru investora</v>
      </c>
      <c r="BB385" s="173"/>
      <c r="BC385" s="173"/>
      <c r="BD385" s="173"/>
      <c r="BE385" s="173"/>
      <c r="BF385" s="173"/>
      <c r="BG385" s="173"/>
      <c r="BH385" s="173"/>
    </row>
    <row r="386" spans="1:60" outlineLevel="1" x14ac:dyDescent="0.2">
      <c r="A386" s="188"/>
      <c r="B386" s="177"/>
      <c r="C386" s="418" t="s">
        <v>394</v>
      </c>
      <c r="D386" s="419"/>
      <c r="E386" s="420"/>
      <c r="F386" s="421"/>
      <c r="G386" s="422"/>
      <c r="H386" s="184"/>
      <c r="I386" s="184"/>
      <c r="J386" s="184"/>
      <c r="K386" s="184"/>
      <c r="L386" s="185"/>
      <c r="M386" s="190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  <c r="AC386" s="173"/>
      <c r="AD386" s="173"/>
      <c r="AE386" s="173"/>
      <c r="AF386" s="173"/>
      <c r="AG386" s="173"/>
      <c r="AH386" s="173"/>
      <c r="AI386" s="173"/>
      <c r="AJ386" s="173"/>
      <c r="AK386" s="173"/>
      <c r="AL386" s="173"/>
      <c r="AM386" s="173"/>
      <c r="AN386" s="173"/>
      <c r="AO386" s="173"/>
      <c r="AP386" s="173"/>
      <c r="AQ386" s="173"/>
      <c r="AR386" s="173"/>
      <c r="AS386" s="173"/>
      <c r="AT386" s="173"/>
      <c r="AU386" s="173"/>
      <c r="AV386" s="173"/>
      <c r="AW386" s="173"/>
      <c r="AX386" s="173"/>
      <c r="AY386" s="173"/>
      <c r="AZ386" s="173"/>
      <c r="BA386" s="174" t="str">
        <f>C386</f>
        <v>včetně kování klika/klika se štítem a WC zámku - dle výběru investora (do m.č.2.14)</v>
      </c>
      <c r="BB386" s="173"/>
      <c r="BC386" s="173"/>
      <c r="BD386" s="173"/>
      <c r="BE386" s="173"/>
      <c r="BF386" s="173"/>
      <c r="BG386" s="173"/>
      <c r="BH386" s="173"/>
    </row>
    <row r="387" spans="1:60" outlineLevel="1" x14ac:dyDescent="0.2">
      <c r="A387" s="188"/>
      <c r="B387" s="177"/>
      <c r="C387" s="418" t="s">
        <v>885</v>
      </c>
      <c r="D387" s="419"/>
      <c r="E387" s="420"/>
      <c r="F387" s="421"/>
      <c r="G387" s="422"/>
      <c r="H387" s="184"/>
      <c r="I387" s="184"/>
      <c r="J387" s="184"/>
      <c r="K387" s="184"/>
      <c r="L387" s="185"/>
      <c r="M387" s="190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73"/>
      <c r="AD387" s="173"/>
      <c r="AE387" s="173"/>
      <c r="AF387" s="173"/>
      <c r="AG387" s="173"/>
      <c r="AH387" s="173"/>
      <c r="AI387" s="173"/>
      <c r="AJ387" s="173"/>
      <c r="AK387" s="173"/>
      <c r="AL387" s="173"/>
      <c r="AM387" s="173"/>
      <c r="AN387" s="173"/>
      <c r="AO387" s="173"/>
      <c r="AP387" s="173"/>
      <c r="AQ387" s="173"/>
      <c r="AR387" s="173"/>
      <c r="AS387" s="173"/>
      <c r="AT387" s="173"/>
      <c r="AU387" s="173"/>
      <c r="AV387" s="173"/>
      <c r="AW387" s="173"/>
      <c r="AX387" s="173"/>
      <c r="AY387" s="173"/>
      <c r="AZ387" s="173"/>
      <c r="BA387" s="174" t="str">
        <f>C387</f>
        <v>barva křídla bílá, tvrdý lak</v>
      </c>
      <c r="BB387" s="173"/>
      <c r="BC387" s="173"/>
      <c r="BD387" s="173"/>
      <c r="BE387" s="173"/>
      <c r="BF387" s="173"/>
      <c r="BG387" s="173"/>
      <c r="BH387" s="173"/>
    </row>
    <row r="388" spans="1:60" ht="22.5" outlineLevel="1" x14ac:dyDescent="0.2">
      <c r="A388" s="188">
        <v>45</v>
      </c>
      <c r="B388" s="177" t="s">
        <v>395</v>
      </c>
      <c r="C388" s="209" t="s">
        <v>391</v>
      </c>
      <c r="D388" s="179" t="s">
        <v>392</v>
      </c>
      <c r="E388" s="181">
        <v>1</v>
      </c>
      <c r="F388" s="186">
        <v>0</v>
      </c>
      <c r="G388" s="184">
        <f>E388*F388</f>
        <v>0</v>
      </c>
      <c r="H388" s="184">
        <v>0</v>
      </c>
      <c r="I388" s="184">
        <f>E388*H388</f>
        <v>0</v>
      </c>
      <c r="J388" s="184">
        <v>0</v>
      </c>
      <c r="K388" s="184">
        <f>E388*J388</f>
        <v>0</v>
      </c>
      <c r="L388" s="185"/>
      <c r="M388" s="190" t="s">
        <v>313</v>
      </c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  <c r="AC388" s="173"/>
      <c r="AD388" s="173"/>
      <c r="AE388" s="173"/>
      <c r="AF388" s="173"/>
      <c r="AG388" s="173"/>
      <c r="AH388" s="173"/>
      <c r="AI388" s="173"/>
      <c r="AJ388" s="173"/>
      <c r="AK388" s="173"/>
      <c r="AL388" s="173"/>
      <c r="AM388" s="173">
        <v>21</v>
      </c>
      <c r="AN388" s="173"/>
      <c r="AO388" s="173"/>
      <c r="AP388" s="173"/>
      <c r="AQ388" s="173"/>
      <c r="AR388" s="173"/>
      <c r="AS388" s="173"/>
      <c r="AT388" s="173"/>
      <c r="AU388" s="173"/>
      <c r="AV388" s="173"/>
      <c r="AW388" s="173"/>
      <c r="AX388" s="173"/>
      <c r="AY388" s="173"/>
      <c r="AZ388" s="173"/>
      <c r="BA388" s="173"/>
      <c r="BB388" s="173"/>
      <c r="BC388" s="173"/>
      <c r="BD388" s="173"/>
      <c r="BE388" s="173"/>
      <c r="BF388" s="173"/>
      <c r="BG388" s="173"/>
      <c r="BH388" s="173"/>
    </row>
    <row r="389" spans="1:60" outlineLevel="1" x14ac:dyDescent="0.2">
      <c r="A389" s="188"/>
      <c r="B389" s="177"/>
      <c r="C389" s="418" t="s">
        <v>393</v>
      </c>
      <c r="D389" s="419"/>
      <c r="E389" s="420"/>
      <c r="F389" s="421"/>
      <c r="G389" s="422"/>
      <c r="H389" s="184"/>
      <c r="I389" s="184"/>
      <c r="J389" s="184"/>
      <c r="K389" s="184"/>
      <c r="L389" s="185"/>
      <c r="M389" s="190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  <c r="AC389" s="173"/>
      <c r="AD389" s="173"/>
      <c r="AE389" s="173"/>
      <c r="AF389" s="173"/>
      <c r="AG389" s="173"/>
      <c r="AH389" s="173"/>
      <c r="AI389" s="173"/>
      <c r="AJ389" s="173"/>
      <c r="AK389" s="173"/>
      <c r="AL389" s="173"/>
      <c r="AM389" s="173"/>
      <c r="AN389" s="173"/>
      <c r="AO389" s="173"/>
      <c r="AP389" s="173"/>
      <c r="AQ389" s="173"/>
      <c r="AR389" s="173"/>
      <c r="AS389" s="173"/>
      <c r="AT389" s="173"/>
      <c r="AU389" s="173"/>
      <c r="AV389" s="173"/>
      <c r="AW389" s="173"/>
      <c r="AX389" s="173"/>
      <c r="AY389" s="173"/>
      <c r="AZ389" s="173"/>
      <c r="BA389" s="174" t="str">
        <f>C389</f>
        <v>dveře vhodné do vlhkého prostředí - dle výběru investora</v>
      </c>
      <c r="BB389" s="173"/>
      <c r="BC389" s="173"/>
      <c r="BD389" s="173"/>
      <c r="BE389" s="173"/>
      <c r="BF389" s="173"/>
      <c r="BG389" s="173"/>
      <c r="BH389" s="173"/>
    </row>
    <row r="390" spans="1:60" outlineLevel="1" x14ac:dyDescent="0.2">
      <c r="A390" s="188"/>
      <c r="B390" s="177"/>
      <c r="C390" s="418" t="s">
        <v>396</v>
      </c>
      <c r="D390" s="419"/>
      <c r="E390" s="420"/>
      <c r="F390" s="421"/>
      <c r="G390" s="422"/>
      <c r="H390" s="184"/>
      <c r="I390" s="184"/>
      <c r="J390" s="184"/>
      <c r="K390" s="184"/>
      <c r="L390" s="185"/>
      <c r="M390" s="190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  <c r="AC390" s="173"/>
      <c r="AD390" s="173"/>
      <c r="AE390" s="173"/>
      <c r="AF390" s="173"/>
      <c r="AG390" s="173"/>
      <c r="AH390" s="173"/>
      <c r="AI390" s="173"/>
      <c r="AJ390" s="173"/>
      <c r="AK390" s="173"/>
      <c r="AL390" s="173"/>
      <c r="AM390" s="173"/>
      <c r="AN390" s="173"/>
      <c r="AO390" s="173"/>
      <c r="AP390" s="173"/>
      <c r="AQ390" s="173"/>
      <c r="AR390" s="173"/>
      <c r="AS390" s="173"/>
      <c r="AT390" s="173"/>
      <c r="AU390" s="173"/>
      <c r="AV390" s="173"/>
      <c r="AW390" s="173"/>
      <c r="AX390" s="173"/>
      <c r="AY390" s="173"/>
      <c r="AZ390" s="173"/>
      <c r="BA390" s="174" t="str">
        <f>C390</f>
        <v>včetně kování klika/klika se štítem a zámku - dle výběru investora (do m.č.2.12)</v>
      </c>
      <c r="BB390" s="173"/>
      <c r="BC390" s="173"/>
      <c r="BD390" s="173"/>
      <c r="BE390" s="173"/>
      <c r="BF390" s="173"/>
      <c r="BG390" s="173"/>
      <c r="BH390" s="173"/>
    </row>
    <row r="391" spans="1:60" outlineLevel="1" x14ac:dyDescent="0.2">
      <c r="A391" s="188"/>
      <c r="B391" s="177"/>
      <c r="C391" s="418" t="s">
        <v>885</v>
      </c>
      <c r="D391" s="419"/>
      <c r="E391" s="420"/>
      <c r="F391" s="421"/>
      <c r="G391" s="422"/>
      <c r="H391" s="184"/>
      <c r="I391" s="184"/>
      <c r="J391" s="184"/>
      <c r="K391" s="184"/>
      <c r="L391" s="185"/>
      <c r="M391" s="190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  <c r="AB391" s="173"/>
      <c r="AC391" s="173"/>
      <c r="AD391" s="173"/>
      <c r="AE391" s="173"/>
      <c r="AF391" s="173"/>
      <c r="AG391" s="173"/>
      <c r="AH391" s="173"/>
      <c r="AI391" s="173"/>
      <c r="AJ391" s="173"/>
      <c r="AK391" s="173"/>
      <c r="AL391" s="173"/>
      <c r="AM391" s="173"/>
      <c r="AN391" s="173"/>
      <c r="AO391" s="173"/>
      <c r="AP391" s="173"/>
      <c r="AQ391" s="173"/>
      <c r="AR391" s="173"/>
      <c r="AS391" s="173"/>
      <c r="AT391" s="173"/>
      <c r="AU391" s="173"/>
      <c r="AV391" s="173"/>
      <c r="AW391" s="173"/>
      <c r="AX391" s="173"/>
      <c r="AY391" s="173"/>
      <c r="AZ391" s="173"/>
      <c r="BA391" s="174" t="str">
        <f>C391</f>
        <v>barva křídla bílá, tvrdý lak</v>
      </c>
      <c r="BB391" s="173"/>
      <c r="BC391" s="173"/>
      <c r="BD391" s="173"/>
      <c r="BE391" s="173"/>
      <c r="BF391" s="173"/>
      <c r="BG391" s="173"/>
      <c r="BH391" s="173"/>
    </row>
    <row r="392" spans="1:60" ht="22.5" outlineLevel="1" x14ac:dyDescent="0.2">
      <c r="A392" s="188">
        <v>46</v>
      </c>
      <c r="B392" s="177" t="s">
        <v>397</v>
      </c>
      <c r="C392" s="209" t="s">
        <v>398</v>
      </c>
      <c r="D392" s="179" t="s">
        <v>392</v>
      </c>
      <c r="E392" s="181">
        <v>5</v>
      </c>
      <c r="F392" s="186">
        <v>0</v>
      </c>
      <c r="G392" s="184">
        <f>E392*F392</f>
        <v>0</v>
      </c>
      <c r="H392" s="184">
        <v>0</v>
      </c>
      <c r="I392" s="184">
        <f>E392*H392</f>
        <v>0</v>
      </c>
      <c r="J392" s="184">
        <v>0</v>
      </c>
      <c r="K392" s="184">
        <f>E392*J392</f>
        <v>0</v>
      </c>
      <c r="L392" s="185"/>
      <c r="M392" s="190" t="s">
        <v>313</v>
      </c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  <c r="AB392" s="173"/>
      <c r="AC392" s="173"/>
      <c r="AD392" s="173"/>
      <c r="AE392" s="173"/>
      <c r="AF392" s="173"/>
      <c r="AG392" s="173"/>
      <c r="AH392" s="173"/>
      <c r="AI392" s="173"/>
      <c r="AJ392" s="173"/>
      <c r="AK392" s="173"/>
      <c r="AL392" s="173"/>
      <c r="AM392" s="173">
        <v>21</v>
      </c>
      <c r="AN392" s="173"/>
      <c r="AO392" s="173"/>
      <c r="AP392" s="173"/>
      <c r="AQ392" s="173"/>
      <c r="AR392" s="173"/>
      <c r="AS392" s="173"/>
      <c r="AT392" s="173"/>
      <c r="AU392" s="173"/>
      <c r="AV392" s="173"/>
      <c r="AW392" s="173"/>
      <c r="AX392" s="173"/>
      <c r="AY392" s="173"/>
      <c r="AZ392" s="173"/>
      <c r="BA392" s="173"/>
      <c r="BB392" s="173"/>
      <c r="BC392" s="173"/>
      <c r="BD392" s="173"/>
      <c r="BE392" s="173"/>
      <c r="BF392" s="173"/>
      <c r="BG392" s="173"/>
      <c r="BH392" s="173"/>
    </row>
    <row r="393" spans="1:60" outlineLevel="1" x14ac:dyDescent="0.2">
      <c r="A393" s="188"/>
      <c r="B393" s="177"/>
      <c r="C393" s="418" t="s">
        <v>399</v>
      </c>
      <c r="D393" s="419"/>
      <c r="E393" s="420"/>
      <c r="F393" s="421"/>
      <c r="G393" s="422"/>
      <c r="H393" s="184"/>
      <c r="I393" s="184"/>
      <c r="J393" s="184"/>
      <c r="K393" s="184"/>
      <c r="L393" s="185"/>
      <c r="M393" s="190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  <c r="AB393" s="173"/>
      <c r="AC393" s="173"/>
      <c r="AD393" s="173"/>
      <c r="AE393" s="173"/>
      <c r="AF393" s="173"/>
      <c r="AG393" s="173"/>
      <c r="AH393" s="173"/>
      <c r="AI393" s="173"/>
      <c r="AJ393" s="173"/>
      <c r="AK393" s="173"/>
      <c r="AL393" s="173"/>
      <c r="AM393" s="173"/>
      <c r="AN393" s="173"/>
      <c r="AO393" s="173"/>
      <c r="AP393" s="173"/>
      <c r="AQ393" s="173"/>
      <c r="AR393" s="173"/>
      <c r="AS393" s="173"/>
      <c r="AT393" s="173"/>
      <c r="AU393" s="173"/>
      <c r="AV393" s="173"/>
      <c r="AW393" s="173"/>
      <c r="AX393" s="173"/>
      <c r="AY393" s="173"/>
      <c r="AZ393" s="173"/>
      <c r="BA393" s="174" t="str">
        <f>C393</f>
        <v>dveře dle výběru investora</v>
      </c>
      <c r="BB393" s="173"/>
      <c r="BC393" s="173"/>
      <c r="BD393" s="173"/>
      <c r="BE393" s="173"/>
      <c r="BF393" s="173"/>
      <c r="BG393" s="173"/>
      <c r="BH393" s="173"/>
    </row>
    <row r="394" spans="1:60" outlineLevel="1" x14ac:dyDescent="0.2">
      <c r="A394" s="188"/>
      <c r="B394" s="177"/>
      <c r="C394" s="418" t="s">
        <v>400</v>
      </c>
      <c r="D394" s="419"/>
      <c r="E394" s="420"/>
      <c r="F394" s="421"/>
      <c r="G394" s="422"/>
      <c r="H394" s="184"/>
      <c r="I394" s="184"/>
      <c r="J394" s="184"/>
      <c r="K394" s="184"/>
      <c r="L394" s="185"/>
      <c r="M394" s="190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  <c r="AB394" s="173"/>
      <c r="AC394" s="173"/>
      <c r="AD394" s="173"/>
      <c r="AE394" s="173"/>
      <c r="AF394" s="173"/>
      <c r="AG394" s="173"/>
      <c r="AH394" s="173"/>
      <c r="AI394" s="173"/>
      <c r="AJ394" s="173"/>
      <c r="AK394" s="173"/>
      <c r="AL394" s="173"/>
      <c r="AM394" s="173"/>
      <c r="AN394" s="173"/>
      <c r="AO394" s="173"/>
      <c r="AP394" s="173"/>
      <c r="AQ394" s="173"/>
      <c r="AR394" s="173"/>
      <c r="AS394" s="173"/>
      <c r="AT394" s="173"/>
      <c r="AU394" s="173"/>
      <c r="AV394" s="173"/>
      <c r="AW394" s="173"/>
      <c r="AX394" s="173"/>
      <c r="AY394" s="173"/>
      <c r="AZ394" s="173"/>
      <c r="BA394" s="174" t="str">
        <f>C394</f>
        <v>včetně kování klika/klika se štítem a zámku - dle výběru investora (vstupy do jednotlivých místnoystí z chodby)</v>
      </c>
      <c r="BB394" s="173"/>
      <c r="BC394" s="173"/>
      <c r="BD394" s="173"/>
      <c r="BE394" s="173"/>
      <c r="BF394" s="173"/>
      <c r="BG394" s="173"/>
      <c r="BH394" s="173"/>
    </row>
    <row r="395" spans="1:60" outlineLevel="1" x14ac:dyDescent="0.2">
      <c r="A395" s="188"/>
      <c r="B395" s="177"/>
      <c r="C395" s="418" t="s">
        <v>885</v>
      </c>
      <c r="D395" s="419"/>
      <c r="E395" s="420"/>
      <c r="F395" s="421"/>
      <c r="G395" s="422"/>
      <c r="H395" s="184"/>
      <c r="I395" s="184"/>
      <c r="J395" s="184"/>
      <c r="K395" s="184"/>
      <c r="L395" s="185"/>
      <c r="M395" s="190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3"/>
      <c r="AG395" s="173"/>
      <c r="AH395" s="173"/>
      <c r="AI395" s="173"/>
      <c r="AJ395" s="173"/>
      <c r="AK395" s="173"/>
      <c r="AL395" s="173"/>
      <c r="AM395" s="173"/>
      <c r="AN395" s="173"/>
      <c r="AO395" s="173"/>
      <c r="AP395" s="173"/>
      <c r="AQ395" s="173"/>
      <c r="AR395" s="173"/>
      <c r="AS395" s="173"/>
      <c r="AT395" s="173"/>
      <c r="AU395" s="173"/>
      <c r="AV395" s="173"/>
      <c r="AW395" s="173"/>
      <c r="AX395" s="173"/>
      <c r="AY395" s="173"/>
      <c r="AZ395" s="173"/>
      <c r="BA395" s="174" t="str">
        <f>C395</f>
        <v>barva křídla bílá, tvrdý lak</v>
      </c>
      <c r="BB395" s="173"/>
      <c r="BC395" s="173"/>
      <c r="BD395" s="173"/>
      <c r="BE395" s="173"/>
      <c r="BF395" s="173"/>
      <c r="BG395" s="173"/>
      <c r="BH395" s="173"/>
    </row>
    <row r="396" spans="1:60" ht="22.5" outlineLevel="1" x14ac:dyDescent="0.2">
      <c r="A396" s="188">
        <v>47</v>
      </c>
      <c r="B396" s="177" t="s">
        <v>401</v>
      </c>
      <c r="C396" s="209" t="s">
        <v>402</v>
      </c>
      <c r="D396" s="179" t="s">
        <v>392</v>
      </c>
      <c r="E396" s="181">
        <v>1</v>
      </c>
      <c r="F396" s="186">
        <v>0</v>
      </c>
      <c r="G396" s="184">
        <f>E396*F396</f>
        <v>0</v>
      </c>
      <c r="H396" s="184">
        <v>0</v>
      </c>
      <c r="I396" s="184">
        <f>E396*H396</f>
        <v>0</v>
      </c>
      <c r="J396" s="184">
        <v>0</v>
      </c>
      <c r="K396" s="184">
        <f>E396*J396</f>
        <v>0</v>
      </c>
      <c r="L396" s="185"/>
      <c r="M396" s="190" t="s">
        <v>313</v>
      </c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73"/>
      <c r="AD396" s="173"/>
      <c r="AE396" s="173"/>
      <c r="AF396" s="173"/>
      <c r="AG396" s="173"/>
      <c r="AH396" s="173"/>
      <c r="AI396" s="173"/>
      <c r="AJ396" s="173"/>
      <c r="AK396" s="173"/>
      <c r="AL396" s="173"/>
      <c r="AM396" s="173">
        <v>21</v>
      </c>
      <c r="AN396" s="173"/>
      <c r="AO396" s="173"/>
      <c r="AP396" s="173"/>
      <c r="AQ396" s="173"/>
      <c r="AR396" s="173"/>
      <c r="AS396" s="173"/>
      <c r="AT396" s="173"/>
      <c r="AU396" s="173"/>
      <c r="AV396" s="173"/>
      <c r="AW396" s="173"/>
      <c r="AX396" s="173"/>
      <c r="AY396" s="173"/>
      <c r="AZ396" s="173"/>
      <c r="BA396" s="173"/>
      <c r="BB396" s="173"/>
      <c r="BC396" s="173"/>
      <c r="BD396" s="173"/>
      <c r="BE396" s="173"/>
      <c r="BF396" s="173"/>
      <c r="BG396" s="173"/>
      <c r="BH396" s="173"/>
    </row>
    <row r="397" spans="1:60" outlineLevel="1" x14ac:dyDescent="0.2">
      <c r="A397" s="188"/>
      <c r="B397" s="177"/>
      <c r="C397" s="418" t="s">
        <v>399</v>
      </c>
      <c r="D397" s="419"/>
      <c r="E397" s="420"/>
      <c r="F397" s="421"/>
      <c r="G397" s="422"/>
      <c r="H397" s="184"/>
      <c r="I397" s="184"/>
      <c r="J397" s="184"/>
      <c r="K397" s="184"/>
      <c r="L397" s="185"/>
      <c r="M397" s="190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/>
      <c r="AD397" s="173"/>
      <c r="AE397" s="173"/>
      <c r="AF397" s="173"/>
      <c r="AG397" s="173"/>
      <c r="AH397" s="173"/>
      <c r="AI397" s="173"/>
      <c r="AJ397" s="173"/>
      <c r="AK397" s="173"/>
      <c r="AL397" s="173"/>
      <c r="AM397" s="173"/>
      <c r="AN397" s="173"/>
      <c r="AO397" s="173"/>
      <c r="AP397" s="173"/>
      <c r="AQ397" s="173"/>
      <c r="AR397" s="173"/>
      <c r="AS397" s="173"/>
      <c r="AT397" s="173"/>
      <c r="AU397" s="173"/>
      <c r="AV397" s="173"/>
      <c r="AW397" s="173"/>
      <c r="AX397" s="173"/>
      <c r="AY397" s="173"/>
      <c r="AZ397" s="173"/>
      <c r="BA397" s="174" t="str">
        <f>C397</f>
        <v>dveře dle výběru investora</v>
      </c>
      <c r="BB397" s="173"/>
      <c r="BC397" s="173"/>
      <c r="BD397" s="173"/>
      <c r="BE397" s="173"/>
      <c r="BF397" s="173"/>
      <c r="BG397" s="173"/>
      <c r="BH397" s="173"/>
    </row>
    <row r="398" spans="1:60" outlineLevel="1" x14ac:dyDescent="0.2">
      <c r="A398" s="188"/>
      <c r="B398" s="177"/>
      <c r="C398" s="418" t="s">
        <v>403</v>
      </c>
      <c r="D398" s="419"/>
      <c r="E398" s="420"/>
      <c r="F398" s="421"/>
      <c r="G398" s="422"/>
      <c r="H398" s="184"/>
      <c r="I398" s="184"/>
      <c r="J398" s="184"/>
      <c r="K398" s="184"/>
      <c r="L398" s="185"/>
      <c r="M398" s="190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3"/>
      <c r="AG398" s="173"/>
      <c r="AH398" s="173"/>
      <c r="AI398" s="173"/>
      <c r="AJ398" s="173"/>
      <c r="AK398" s="173"/>
      <c r="AL398" s="173"/>
      <c r="AM398" s="173"/>
      <c r="AN398" s="173"/>
      <c r="AO398" s="173"/>
      <c r="AP398" s="173"/>
      <c r="AQ398" s="173"/>
      <c r="AR398" s="173"/>
      <c r="AS398" s="173"/>
      <c r="AT398" s="173"/>
      <c r="AU398" s="173"/>
      <c r="AV398" s="173"/>
      <c r="AW398" s="173"/>
      <c r="AX398" s="173"/>
      <c r="AY398" s="173"/>
      <c r="AZ398" s="173"/>
      <c r="BA398" s="174" t="str">
        <f>C398</f>
        <v>včetně kování klika/klika se štítem a zámku - dle výběru investora (mezi m.č.2.07 a 2.08)</v>
      </c>
      <c r="BB398" s="173"/>
      <c r="BC398" s="173"/>
      <c r="BD398" s="173"/>
      <c r="BE398" s="173"/>
      <c r="BF398" s="173"/>
      <c r="BG398" s="173"/>
      <c r="BH398" s="173"/>
    </row>
    <row r="399" spans="1:60" outlineLevel="1" x14ac:dyDescent="0.2">
      <c r="A399" s="188"/>
      <c r="B399" s="177"/>
      <c r="C399" s="418" t="s">
        <v>885</v>
      </c>
      <c r="D399" s="419"/>
      <c r="E399" s="420"/>
      <c r="F399" s="421"/>
      <c r="G399" s="422"/>
      <c r="H399" s="184"/>
      <c r="I399" s="184"/>
      <c r="J399" s="184"/>
      <c r="K399" s="184"/>
      <c r="L399" s="185"/>
      <c r="M399" s="190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3"/>
      <c r="AG399" s="173"/>
      <c r="AH399" s="173"/>
      <c r="AI399" s="173"/>
      <c r="AJ399" s="173"/>
      <c r="AK399" s="173"/>
      <c r="AL399" s="173"/>
      <c r="AM399" s="173"/>
      <c r="AN399" s="173"/>
      <c r="AO399" s="173"/>
      <c r="AP399" s="173"/>
      <c r="AQ399" s="173"/>
      <c r="AR399" s="173"/>
      <c r="AS399" s="173"/>
      <c r="AT399" s="173"/>
      <c r="AU399" s="173"/>
      <c r="AV399" s="173"/>
      <c r="AW399" s="173"/>
      <c r="AX399" s="173"/>
      <c r="AY399" s="173"/>
      <c r="AZ399" s="173"/>
      <c r="BA399" s="174" t="str">
        <f>C399</f>
        <v>barva křídla bílá, tvrdý lak</v>
      </c>
      <c r="BB399" s="173"/>
      <c r="BC399" s="173"/>
      <c r="BD399" s="173"/>
      <c r="BE399" s="173"/>
      <c r="BF399" s="173"/>
      <c r="BG399" s="173"/>
      <c r="BH399" s="173"/>
    </row>
    <row r="400" spans="1:60" ht="22.5" outlineLevel="1" x14ac:dyDescent="0.2">
      <c r="A400" s="188">
        <v>48</v>
      </c>
      <c r="B400" s="177" t="s">
        <v>404</v>
      </c>
      <c r="C400" s="209" t="s">
        <v>887</v>
      </c>
      <c r="D400" s="179" t="s">
        <v>392</v>
      </c>
      <c r="E400" s="181">
        <v>5</v>
      </c>
      <c r="F400" s="186">
        <v>0</v>
      </c>
      <c r="G400" s="184">
        <f>E400*F400</f>
        <v>0</v>
      </c>
      <c r="H400" s="184">
        <v>0</v>
      </c>
      <c r="I400" s="184">
        <f>E400*H400</f>
        <v>0</v>
      </c>
      <c r="J400" s="184">
        <v>0</v>
      </c>
      <c r="K400" s="184">
        <f>E400*J400</f>
        <v>0</v>
      </c>
      <c r="L400" s="185"/>
      <c r="M400" s="190" t="s">
        <v>313</v>
      </c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  <c r="AB400" s="173"/>
      <c r="AC400" s="173"/>
      <c r="AD400" s="173"/>
      <c r="AE400" s="173"/>
      <c r="AF400" s="173"/>
      <c r="AG400" s="173"/>
      <c r="AH400" s="173"/>
      <c r="AI400" s="173"/>
      <c r="AJ400" s="173"/>
      <c r="AK400" s="173"/>
      <c r="AL400" s="173"/>
      <c r="AM400" s="173">
        <v>21</v>
      </c>
      <c r="AN400" s="173"/>
      <c r="AO400" s="173"/>
      <c r="AP400" s="173"/>
      <c r="AQ400" s="173"/>
      <c r="AR400" s="173"/>
      <c r="AS400" s="173"/>
      <c r="AT400" s="173"/>
      <c r="AU400" s="173"/>
      <c r="AV400" s="173"/>
      <c r="AW400" s="173"/>
      <c r="AX400" s="173"/>
      <c r="AY400" s="173"/>
      <c r="AZ400" s="173"/>
      <c r="BA400" s="173"/>
      <c r="BB400" s="173"/>
      <c r="BC400" s="173"/>
      <c r="BD400" s="173"/>
      <c r="BE400" s="173"/>
      <c r="BF400" s="173"/>
      <c r="BG400" s="173"/>
      <c r="BH400" s="173"/>
    </row>
    <row r="401" spans="1:60" ht="22.5" outlineLevel="1" x14ac:dyDescent="0.2">
      <c r="A401" s="188">
        <v>49</v>
      </c>
      <c r="B401" s="177" t="s">
        <v>405</v>
      </c>
      <c r="C401" s="209" t="s">
        <v>886</v>
      </c>
      <c r="D401" s="179" t="s">
        <v>392</v>
      </c>
      <c r="E401" s="181">
        <v>1</v>
      </c>
      <c r="F401" s="186">
        <v>0</v>
      </c>
      <c r="G401" s="184">
        <f>E401*F401</f>
        <v>0</v>
      </c>
      <c r="H401" s="184">
        <v>0</v>
      </c>
      <c r="I401" s="184">
        <f>E401*H401</f>
        <v>0</v>
      </c>
      <c r="J401" s="184">
        <v>0</v>
      </c>
      <c r="K401" s="184">
        <f>E401*J401</f>
        <v>0</v>
      </c>
      <c r="L401" s="185"/>
      <c r="M401" s="190" t="s">
        <v>313</v>
      </c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  <c r="AC401" s="173"/>
      <c r="AD401" s="173"/>
      <c r="AE401" s="173"/>
      <c r="AF401" s="173"/>
      <c r="AG401" s="173"/>
      <c r="AH401" s="173"/>
      <c r="AI401" s="173"/>
      <c r="AJ401" s="173"/>
      <c r="AK401" s="173"/>
      <c r="AL401" s="173"/>
      <c r="AM401" s="173">
        <v>21</v>
      </c>
      <c r="AN401" s="173"/>
      <c r="AO401" s="173"/>
      <c r="AP401" s="173"/>
      <c r="AQ401" s="173"/>
      <c r="AR401" s="173"/>
      <c r="AS401" s="173"/>
      <c r="AT401" s="173"/>
      <c r="AU401" s="173"/>
      <c r="AV401" s="173"/>
      <c r="AW401" s="173"/>
      <c r="AX401" s="173"/>
      <c r="AY401" s="173"/>
      <c r="AZ401" s="173"/>
      <c r="BA401" s="173"/>
      <c r="BB401" s="173"/>
      <c r="BC401" s="173"/>
      <c r="BD401" s="173"/>
      <c r="BE401" s="173"/>
      <c r="BF401" s="173"/>
      <c r="BG401" s="173"/>
      <c r="BH401" s="173"/>
    </row>
    <row r="402" spans="1:60" ht="22.5" outlineLevel="1" x14ac:dyDescent="0.2">
      <c r="A402" s="188">
        <v>50</v>
      </c>
      <c r="B402" s="177" t="s">
        <v>406</v>
      </c>
      <c r="C402" s="209" t="s">
        <v>407</v>
      </c>
      <c r="D402" s="179" t="s">
        <v>392</v>
      </c>
      <c r="E402" s="181">
        <v>1</v>
      </c>
      <c r="F402" s="186">
        <v>0</v>
      </c>
      <c r="G402" s="184">
        <f>E402*F402</f>
        <v>0</v>
      </c>
      <c r="H402" s="184">
        <v>0</v>
      </c>
      <c r="I402" s="184">
        <f>E402*H402</f>
        <v>0</v>
      </c>
      <c r="J402" s="184">
        <v>0</v>
      </c>
      <c r="K402" s="184">
        <f>E402*J402</f>
        <v>0</v>
      </c>
      <c r="L402" s="185"/>
      <c r="M402" s="190" t="s">
        <v>313</v>
      </c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  <c r="AB402" s="173"/>
      <c r="AC402" s="173"/>
      <c r="AD402" s="173"/>
      <c r="AE402" s="173"/>
      <c r="AF402" s="173"/>
      <c r="AG402" s="173"/>
      <c r="AH402" s="173"/>
      <c r="AI402" s="173"/>
      <c r="AJ402" s="173"/>
      <c r="AK402" s="173"/>
      <c r="AL402" s="173"/>
      <c r="AM402" s="173">
        <v>21</v>
      </c>
      <c r="AN402" s="173"/>
      <c r="AO402" s="173"/>
      <c r="AP402" s="173"/>
      <c r="AQ402" s="173"/>
      <c r="AR402" s="173"/>
      <c r="AS402" s="173"/>
      <c r="AT402" s="173"/>
      <c r="AU402" s="173"/>
      <c r="AV402" s="173"/>
      <c r="AW402" s="173"/>
      <c r="AX402" s="173"/>
      <c r="AY402" s="173"/>
      <c r="AZ402" s="173"/>
      <c r="BA402" s="173"/>
      <c r="BB402" s="173"/>
      <c r="BC402" s="173"/>
      <c r="BD402" s="173"/>
      <c r="BE402" s="173"/>
      <c r="BF402" s="173"/>
      <c r="BG402" s="173"/>
      <c r="BH402" s="173"/>
    </row>
    <row r="403" spans="1:60" outlineLevel="1" x14ac:dyDescent="0.2">
      <c r="A403" s="188"/>
      <c r="B403" s="177"/>
      <c r="C403" s="418" t="s">
        <v>408</v>
      </c>
      <c r="D403" s="419"/>
      <c r="E403" s="420"/>
      <c r="F403" s="421"/>
      <c r="G403" s="422"/>
      <c r="H403" s="184"/>
      <c r="I403" s="184"/>
      <c r="J403" s="184"/>
      <c r="K403" s="184"/>
      <c r="L403" s="185"/>
      <c r="M403" s="190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  <c r="AB403" s="173"/>
      <c r="AC403" s="173"/>
      <c r="AD403" s="173"/>
      <c r="AE403" s="173"/>
      <c r="AF403" s="173"/>
      <c r="AG403" s="173"/>
      <c r="AH403" s="173"/>
      <c r="AI403" s="173"/>
      <c r="AJ403" s="173"/>
      <c r="AK403" s="173"/>
      <c r="AL403" s="173"/>
      <c r="AM403" s="173"/>
      <c r="AN403" s="173"/>
      <c r="AO403" s="173"/>
      <c r="AP403" s="173"/>
      <c r="AQ403" s="173"/>
      <c r="AR403" s="173"/>
      <c r="AS403" s="173"/>
      <c r="AT403" s="173"/>
      <c r="AU403" s="173"/>
      <c r="AV403" s="173"/>
      <c r="AW403" s="173"/>
      <c r="AX403" s="173"/>
      <c r="AY403" s="173"/>
      <c r="AZ403" s="173"/>
      <c r="BA403" s="174" t="str">
        <f>C403</f>
        <v>povrch lamina a přesné tvarové řešení bude upřesněno uživatelem před realizací s ohledem na konečný stav místnosti</v>
      </c>
      <c r="BB403" s="173"/>
      <c r="BC403" s="173"/>
      <c r="BD403" s="173"/>
      <c r="BE403" s="173"/>
      <c r="BF403" s="173"/>
      <c r="BG403" s="173"/>
      <c r="BH403" s="173"/>
    </row>
    <row r="404" spans="1:60" ht="22.5" outlineLevel="1" x14ac:dyDescent="0.2">
      <c r="A404" s="188">
        <v>51</v>
      </c>
      <c r="B404" s="177" t="s">
        <v>409</v>
      </c>
      <c r="C404" s="209" t="s">
        <v>410</v>
      </c>
      <c r="D404" s="179" t="s">
        <v>392</v>
      </c>
      <c r="E404" s="181">
        <v>1</v>
      </c>
      <c r="F404" s="186">
        <v>0</v>
      </c>
      <c r="G404" s="184">
        <f>E404*F404</f>
        <v>0</v>
      </c>
      <c r="H404" s="184">
        <v>0</v>
      </c>
      <c r="I404" s="184">
        <f>E404*H404</f>
        <v>0</v>
      </c>
      <c r="J404" s="184">
        <v>0</v>
      </c>
      <c r="K404" s="184">
        <f>E404*J404</f>
        <v>0</v>
      </c>
      <c r="L404" s="185"/>
      <c r="M404" s="190" t="s">
        <v>313</v>
      </c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  <c r="AC404" s="173"/>
      <c r="AD404" s="173"/>
      <c r="AE404" s="173"/>
      <c r="AF404" s="173"/>
      <c r="AG404" s="173"/>
      <c r="AH404" s="173"/>
      <c r="AI404" s="173"/>
      <c r="AJ404" s="173"/>
      <c r="AK404" s="173"/>
      <c r="AL404" s="173"/>
      <c r="AM404" s="173">
        <v>21</v>
      </c>
      <c r="AN404" s="173"/>
      <c r="AO404" s="173"/>
      <c r="AP404" s="173"/>
      <c r="AQ404" s="173"/>
      <c r="AR404" s="173"/>
      <c r="AS404" s="173"/>
      <c r="AT404" s="173"/>
      <c r="AU404" s="173"/>
      <c r="AV404" s="173"/>
      <c r="AW404" s="173"/>
      <c r="AX404" s="173"/>
      <c r="AY404" s="173"/>
      <c r="AZ404" s="173"/>
      <c r="BA404" s="173"/>
      <c r="BB404" s="173"/>
      <c r="BC404" s="173"/>
      <c r="BD404" s="173"/>
      <c r="BE404" s="173"/>
      <c r="BF404" s="173"/>
      <c r="BG404" s="173"/>
      <c r="BH404" s="173"/>
    </row>
    <row r="405" spans="1:60" outlineLevel="1" x14ac:dyDescent="0.2">
      <c r="A405" s="188"/>
      <c r="B405" s="177"/>
      <c r="C405" s="418" t="s">
        <v>411</v>
      </c>
      <c r="D405" s="419"/>
      <c r="E405" s="420"/>
      <c r="F405" s="421"/>
      <c r="G405" s="422"/>
      <c r="H405" s="184"/>
      <c r="I405" s="184"/>
      <c r="J405" s="184"/>
      <c r="K405" s="184"/>
      <c r="L405" s="185"/>
      <c r="M405" s="190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  <c r="AB405" s="173"/>
      <c r="AC405" s="173"/>
      <c r="AD405" s="173"/>
      <c r="AE405" s="173"/>
      <c r="AF405" s="173"/>
      <c r="AG405" s="173"/>
      <c r="AH405" s="173"/>
      <c r="AI405" s="173"/>
      <c r="AJ405" s="173"/>
      <c r="AK405" s="173"/>
      <c r="AL405" s="173"/>
      <c r="AM405" s="173"/>
      <c r="AN405" s="173"/>
      <c r="AO405" s="173"/>
      <c r="AP405" s="173"/>
      <c r="AQ405" s="173"/>
      <c r="AR405" s="173"/>
      <c r="AS405" s="173"/>
      <c r="AT405" s="173"/>
      <c r="AU405" s="173"/>
      <c r="AV405" s="173"/>
      <c r="AW405" s="173"/>
      <c r="AX405" s="173"/>
      <c r="AY405" s="173"/>
      <c r="AZ405" s="173"/>
      <c r="BA405" s="174" t="str">
        <f>C405</f>
        <v>včetně kotevních a spojovacích prvků, WC zámků, klik a štítků</v>
      </c>
      <c r="BB405" s="173"/>
      <c r="BC405" s="173"/>
      <c r="BD405" s="173"/>
      <c r="BE405" s="173"/>
      <c r="BF405" s="173"/>
      <c r="BG405" s="173"/>
      <c r="BH405" s="173"/>
    </row>
    <row r="406" spans="1:60" outlineLevel="1" x14ac:dyDescent="0.2">
      <c r="A406" s="188"/>
      <c r="B406" s="177"/>
      <c r="C406" s="418" t="s">
        <v>888</v>
      </c>
      <c r="D406" s="419"/>
      <c r="E406" s="420"/>
      <c r="F406" s="421"/>
      <c r="G406" s="422"/>
      <c r="H406" s="184"/>
      <c r="I406" s="184"/>
      <c r="J406" s="184"/>
      <c r="K406" s="184"/>
      <c r="L406" s="185"/>
      <c r="M406" s="190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  <c r="AB406" s="173"/>
      <c r="AC406" s="173"/>
      <c r="AD406" s="173"/>
      <c r="AE406" s="173"/>
      <c r="AF406" s="173"/>
      <c r="AG406" s="173"/>
      <c r="AH406" s="173"/>
      <c r="AI406" s="173"/>
      <c r="AJ406" s="173"/>
      <c r="AK406" s="173"/>
      <c r="AL406" s="173"/>
      <c r="AM406" s="173"/>
      <c r="AN406" s="173"/>
      <c r="AO406" s="173"/>
      <c r="AP406" s="173"/>
      <c r="AQ406" s="173"/>
      <c r="AR406" s="173"/>
      <c r="AS406" s="173"/>
      <c r="AT406" s="173"/>
      <c r="AU406" s="173"/>
      <c r="AV406" s="173"/>
      <c r="AW406" s="173"/>
      <c r="AX406" s="173"/>
      <c r="AY406" s="173"/>
      <c r="AZ406" s="173"/>
      <c r="BA406" s="174" t="str">
        <f>C406</f>
        <v>povrch lamina - tvrzené, přesné tvarové řešení bude upřesněno uživatelem před realizací s ohledem na konečný stav místnosti</v>
      </c>
      <c r="BB406" s="173"/>
      <c r="BC406" s="173"/>
      <c r="BD406" s="173"/>
      <c r="BE406" s="173"/>
      <c r="BF406" s="173"/>
      <c r="BG406" s="173"/>
      <c r="BH406" s="173"/>
    </row>
    <row r="407" spans="1:60" ht="22.5" outlineLevel="1" x14ac:dyDescent="0.2">
      <c r="A407" s="188">
        <v>52</v>
      </c>
      <c r="B407" s="177" t="s">
        <v>412</v>
      </c>
      <c r="C407" s="209" t="s">
        <v>413</v>
      </c>
      <c r="D407" s="179" t="s">
        <v>392</v>
      </c>
      <c r="E407" s="181">
        <v>1</v>
      </c>
      <c r="F407" s="186">
        <v>0</v>
      </c>
      <c r="G407" s="184">
        <f>E407*F407</f>
        <v>0</v>
      </c>
      <c r="H407" s="184">
        <v>0</v>
      </c>
      <c r="I407" s="184">
        <f>E407*H407</f>
        <v>0</v>
      </c>
      <c r="J407" s="184">
        <v>0</v>
      </c>
      <c r="K407" s="184">
        <f>E407*J407</f>
        <v>0</v>
      </c>
      <c r="L407" s="185"/>
      <c r="M407" s="190" t="s">
        <v>313</v>
      </c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  <c r="AC407" s="173"/>
      <c r="AD407" s="173"/>
      <c r="AE407" s="173"/>
      <c r="AF407" s="173"/>
      <c r="AG407" s="173"/>
      <c r="AH407" s="173"/>
      <c r="AI407" s="173"/>
      <c r="AJ407" s="173"/>
      <c r="AK407" s="173"/>
      <c r="AL407" s="173"/>
      <c r="AM407" s="173">
        <v>21</v>
      </c>
      <c r="AN407" s="173"/>
      <c r="AO407" s="173"/>
      <c r="AP407" s="173"/>
      <c r="AQ407" s="173"/>
      <c r="AR407" s="173"/>
      <c r="AS407" s="173"/>
      <c r="AT407" s="173"/>
      <c r="AU407" s="173"/>
      <c r="AV407" s="173"/>
      <c r="AW407" s="173"/>
      <c r="AX407" s="173"/>
      <c r="AY407" s="173"/>
      <c r="AZ407" s="173"/>
      <c r="BA407" s="173"/>
      <c r="BB407" s="173"/>
      <c r="BC407" s="173"/>
      <c r="BD407" s="173"/>
      <c r="BE407" s="173"/>
      <c r="BF407" s="173"/>
      <c r="BG407" s="173"/>
      <c r="BH407" s="173"/>
    </row>
    <row r="408" spans="1:60" outlineLevel="1" x14ac:dyDescent="0.2">
      <c r="A408" s="188"/>
      <c r="B408" s="177"/>
      <c r="C408" s="418" t="s">
        <v>414</v>
      </c>
      <c r="D408" s="419"/>
      <c r="E408" s="420"/>
      <c r="F408" s="421"/>
      <c r="G408" s="422"/>
      <c r="H408" s="184"/>
      <c r="I408" s="184"/>
      <c r="J408" s="184"/>
      <c r="K408" s="184"/>
      <c r="L408" s="185"/>
      <c r="M408" s="190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  <c r="AB408" s="173"/>
      <c r="AC408" s="173"/>
      <c r="AD408" s="173"/>
      <c r="AE408" s="173"/>
      <c r="AF408" s="173"/>
      <c r="AG408" s="173"/>
      <c r="AH408" s="173"/>
      <c r="AI408" s="173"/>
      <c r="AJ408" s="173"/>
      <c r="AK408" s="173"/>
      <c r="AL408" s="173"/>
      <c r="AM408" s="173"/>
      <c r="AN408" s="173"/>
      <c r="AO408" s="173"/>
      <c r="AP408" s="173"/>
      <c r="AQ408" s="173"/>
      <c r="AR408" s="173"/>
      <c r="AS408" s="173"/>
      <c r="AT408" s="173"/>
      <c r="AU408" s="173"/>
      <c r="AV408" s="173"/>
      <c r="AW408" s="173"/>
      <c r="AX408" s="173"/>
      <c r="AY408" s="173"/>
      <c r="AZ408" s="173"/>
      <c r="BA408" s="174" t="str">
        <f>C408</f>
        <v>včetně kotevních a spojovacích prvků, zámků, klik a štítků</v>
      </c>
      <c r="BB408" s="173"/>
      <c r="BC408" s="173"/>
      <c r="BD408" s="173"/>
      <c r="BE408" s="173"/>
      <c r="BF408" s="173"/>
      <c r="BG408" s="173"/>
      <c r="BH408" s="173"/>
    </row>
    <row r="409" spans="1:60" outlineLevel="1" x14ac:dyDescent="0.2">
      <c r="A409" s="188"/>
      <c r="B409" s="177"/>
      <c r="C409" s="418" t="s">
        <v>888</v>
      </c>
      <c r="D409" s="419"/>
      <c r="E409" s="420"/>
      <c r="F409" s="421"/>
      <c r="G409" s="422"/>
      <c r="H409" s="184"/>
      <c r="I409" s="184"/>
      <c r="J409" s="184"/>
      <c r="K409" s="184"/>
      <c r="L409" s="185"/>
      <c r="M409" s="190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  <c r="AB409" s="173"/>
      <c r="AC409" s="173"/>
      <c r="AD409" s="173"/>
      <c r="AE409" s="173"/>
      <c r="AF409" s="173"/>
      <c r="AG409" s="173"/>
      <c r="AH409" s="173"/>
      <c r="AI409" s="173"/>
      <c r="AJ409" s="173"/>
      <c r="AK409" s="173"/>
      <c r="AL409" s="173"/>
      <c r="AM409" s="173"/>
      <c r="AN409" s="173"/>
      <c r="AO409" s="173"/>
      <c r="AP409" s="173"/>
      <c r="AQ409" s="173"/>
      <c r="AR409" s="173"/>
      <c r="AS409" s="173"/>
      <c r="AT409" s="173"/>
      <c r="AU409" s="173"/>
      <c r="AV409" s="173"/>
      <c r="AW409" s="173"/>
      <c r="AX409" s="173"/>
      <c r="AY409" s="173"/>
      <c r="AZ409" s="173"/>
      <c r="BA409" s="174" t="str">
        <f>C409</f>
        <v>povrch lamina - tvrzené, přesné tvarové řešení bude upřesněno uživatelem před realizací s ohledem na konečný stav místnosti</v>
      </c>
      <c r="BB409" s="173"/>
      <c r="BC409" s="173"/>
      <c r="BD409" s="173"/>
      <c r="BE409" s="173"/>
      <c r="BF409" s="173"/>
      <c r="BG409" s="173"/>
      <c r="BH409" s="173"/>
    </row>
    <row r="410" spans="1:60" outlineLevel="1" x14ac:dyDescent="0.2">
      <c r="A410" s="188">
        <v>53</v>
      </c>
      <c r="B410" s="177" t="s">
        <v>415</v>
      </c>
      <c r="C410" s="209" t="s">
        <v>416</v>
      </c>
      <c r="D410" s="179" t="s">
        <v>392</v>
      </c>
      <c r="E410" s="181">
        <v>1</v>
      </c>
      <c r="F410" s="186">
        <v>0</v>
      </c>
      <c r="G410" s="184">
        <f>E410*F410</f>
        <v>0</v>
      </c>
      <c r="H410" s="184">
        <v>0</v>
      </c>
      <c r="I410" s="184">
        <f>E410*H410</f>
        <v>0</v>
      </c>
      <c r="J410" s="184">
        <v>0</v>
      </c>
      <c r="K410" s="184">
        <f>E410*J410</f>
        <v>0</v>
      </c>
      <c r="L410" s="185"/>
      <c r="M410" s="190" t="s">
        <v>313</v>
      </c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3"/>
      <c r="AG410" s="173"/>
      <c r="AH410" s="173"/>
      <c r="AI410" s="173"/>
      <c r="AJ410" s="173"/>
      <c r="AK410" s="173"/>
      <c r="AL410" s="173"/>
      <c r="AM410" s="173">
        <v>21</v>
      </c>
      <c r="AN410" s="173"/>
      <c r="AO410" s="173"/>
      <c r="AP410" s="173"/>
      <c r="AQ410" s="173"/>
      <c r="AR410" s="173"/>
      <c r="AS410" s="173"/>
      <c r="AT410" s="173"/>
      <c r="AU410" s="173"/>
      <c r="AV410" s="173"/>
      <c r="AW410" s="173"/>
      <c r="AX410" s="173"/>
      <c r="AY410" s="173"/>
      <c r="AZ410" s="173"/>
      <c r="BA410" s="173"/>
      <c r="BB410" s="173"/>
      <c r="BC410" s="173"/>
      <c r="BD410" s="173"/>
      <c r="BE410" s="173"/>
      <c r="BF410" s="173"/>
      <c r="BG410" s="173"/>
      <c r="BH410" s="173"/>
    </row>
    <row r="411" spans="1:60" outlineLevel="1" x14ac:dyDescent="0.2">
      <c r="A411" s="188"/>
      <c r="B411" s="177"/>
      <c r="C411" s="418" t="s">
        <v>590</v>
      </c>
      <c r="D411" s="419"/>
      <c r="E411" s="420"/>
      <c r="F411" s="421"/>
      <c r="G411" s="422"/>
      <c r="H411" s="184"/>
      <c r="I411" s="184"/>
      <c r="J411" s="184"/>
      <c r="K411" s="184"/>
      <c r="L411" s="185"/>
      <c r="M411" s="190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  <c r="AB411" s="173"/>
      <c r="AC411" s="173"/>
      <c r="AD411" s="173"/>
      <c r="AE411" s="173"/>
      <c r="AF411" s="173"/>
      <c r="AG411" s="173"/>
      <c r="AH411" s="173"/>
      <c r="AI411" s="173"/>
      <c r="AJ411" s="173"/>
      <c r="AK411" s="173"/>
      <c r="AL411" s="173"/>
      <c r="AM411" s="173"/>
      <c r="AN411" s="173"/>
      <c r="AO411" s="173"/>
      <c r="AP411" s="173"/>
      <c r="AQ411" s="173"/>
      <c r="AR411" s="173"/>
      <c r="AS411" s="173"/>
      <c r="AT411" s="173"/>
      <c r="AU411" s="173"/>
      <c r="AV411" s="173"/>
      <c r="AW411" s="173"/>
      <c r="AX411" s="173"/>
      <c r="AY411" s="173"/>
      <c r="AZ411" s="173"/>
      <c r="BA411" s="174" t="str">
        <f>C411</f>
        <v>včetně kotevních a spojovacích prvků,</v>
      </c>
      <c r="BB411" s="173"/>
      <c r="BC411" s="173"/>
      <c r="BD411" s="173"/>
      <c r="BE411" s="173"/>
      <c r="BF411" s="173"/>
      <c r="BG411" s="173"/>
      <c r="BH411" s="173"/>
    </row>
    <row r="412" spans="1:60" outlineLevel="1" x14ac:dyDescent="0.2">
      <c r="A412" s="188"/>
      <c r="B412" s="177"/>
      <c r="C412" s="418" t="s">
        <v>888</v>
      </c>
      <c r="D412" s="419"/>
      <c r="E412" s="420"/>
      <c r="F412" s="421"/>
      <c r="G412" s="422"/>
      <c r="H412" s="184"/>
      <c r="I412" s="184"/>
      <c r="J412" s="184"/>
      <c r="K412" s="184"/>
      <c r="L412" s="185"/>
      <c r="M412" s="190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  <c r="AB412" s="173"/>
      <c r="AC412" s="173"/>
      <c r="AD412" s="173"/>
      <c r="AE412" s="173"/>
      <c r="AF412" s="173"/>
      <c r="AG412" s="173"/>
      <c r="AH412" s="173"/>
      <c r="AI412" s="173"/>
      <c r="AJ412" s="173"/>
      <c r="AK412" s="173"/>
      <c r="AL412" s="173"/>
      <c r="AM412" s="173"/>
      <c r="AN412" s="173"/>
      <c r="AO412" s="173"/>
      <c r="AP412" s="173"/>
      <c r="AQ412" s="173"/>
      <c r="AR412" s="173"/>
      <c r="AS412" s="173"/>
      <c r="AT412" s="173"/>
      <c r="AU412" s="173"/>
      <c r="AV412" s="173"/>
      <c r="AW412" s="173"/>
      <c r="AX412" s="173"/>
      <c r="AY412" s="173"/>
      <c r="AZ412" s="173"/>
      <c r="BA412" s="174" t="str">
        <f>C412</f>
        <v>povrch lamina - tvrzené, přesné tvarové řešení bude upřesněno uživatelem před realizací s ohledem na konečný stav místnosti</v>
      </c>
      <c r="BB412" s="173"/>
      <c r="BC412" s="173"/>
      <c r="BD412" s="173"/>
      <c r="BE412" s="173"/>
      <c r="BF412" s="173"/>
      <c r="BG412" s="173"/>
      <c r="BH412" s="173"/>
    </row>
    <row r="413" spans="1:60" outlineLevel="1" x14ac:dyDescent="0.2">
      <c r="A413" s="188"/>
      <c r="B413" s="423" t="s">
        <v>417</v>
      </c>
      <c r="C413" s="424"/>
      <c r="D413" s="425"/>
      <c r="E413" s="426"/>
      <c r="F413" s="427"/>
      <c r="G413" s="428"/>
      <c r="H413" s="184"/>
      <c r="I413" s="184"/>
      <c r="J413" s="184"/>
      <c r="K413" s="184">
        <v>1</v>
      </c>
      <c r="L413" s="185"/>
      <c r="M413" s="190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  <c r="AB413" s="173"/>
      <c r="AC413" s="173"/>
      <c r="AD413" s="173"/>
      <c r="AE413" s="173"/>
      <c r="AF413" s="173"/>
      <c r="AG413" s="173"/>
      <c r="AH413" s="173"/>
      <c r="AI413" s="173"/>
      <c r="AJ413" s="173"/>
      <c r="AK413" s="173"/>
      <c r="AL413" s="173"/>
      <c r="AM413" s="173"/>
      <c r="AN413" s="173"/>
      <c r="AO413" s="173"/>
      <c r="AP413" s="173"/>
      <c r="AQ413" s="173"/>
      <c r="AR413" s="173"/>
      <c r="AS413" s="173"/>
      <c r="AT413" s="173"/>
      <c r="AU413" s="173"/>
      <c r="AV413" s="173"/>
      <c r="AW413" s="173"/>
      <c r="AX413" s="173"/>
      <c r="AY413" s="173"/>
      <c r="AZ413" s="173"/>
      <c r="BA413" s="173"/>
      <c r="BB413" s="173"/>
      <c r="BC413" s="173"/>
      <c r="BD413" s="173"/>
      <c r="BE413" s="173"/>
      <c r="BF413" s="173"/>
      <c r="BG413" s="173"/>
      <c r="BH413" s="173"/>
    </row>
    <row r="414" spans="1:60" outlineLevel="1" x14ac:dyDescent="0.2">
      <c r="A414" s="188"/>
      <c r="B414" s="423" t="s">
        <v>418</v>
      </c>
      <c r="C414" s="424"/>
      <c r="D414" s="425"/>
      <c r="E414" s="426"/>
      <c r="F414" s="427"/>
      <c r="G414" s="428"/>
      <c r="H414" s="184"/>
      <c r="I414" s="184"/>
      <c r="J414" s="184"/>
      <c r="K414" s="184"/>
      <c r="L414" s="185"/>
      <c r="M414" s="190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  <c r="AB414" s="173"/>
      <c r="AC414" s="173"/>
      <c r="AD414" s="173"/>
      <c r="AE414" s="173"/>
      <c r="AF414" s="173"/>
      <c r="AG414" s="173"/>
      <c r="AH414" s="173"/>
      <c r="AI414" s="173"/>
      <c r="AJ414" s="173"/>
      <c r="AK414" s="173"/>
      <c r="AL414" s="173"/>
      <c r="AM414" s="173"/>
      <c r="AN414" s="173"/>
      <c r="AO414" s="173"/>
      <c r="AP414" s="173"/>
      <c r="AQ414" s="173"/>
      <c r="AR414" s="173"/>
      <c r="AS414" s="173"/>
      <c r="AT414" s="173"/>
      <c r="AU414" s="173"/>
      <c r="AV414" s="173"/>
      <c r="AW414" s="173"/>
      <c r="AX414" s="173"/>
      <c r="AY414" s="173"/>
      <c r="AZ414" s="173"/>
      <c r="BA414" s="173"/>
      <c r="BB414" s="173"/>
      <c r="BC414" s="173"/>
      <c r="BD414" s="173"/>
      <c r="BE414" s="173"/>
      <c r="BF414" s="173"/>
      <c r="BG414" s="173"/>
      <c r="BH414" s="173"/>
    </row>
    <row r="415" spans="1:60" outlineLevel="1" x14ac:dyDescent="0.2">
      <c r="A415" s="188">
        <v>54</v>
      </c>
      <c r="B415" s="177" t="s">
        <v>419</v>
      </c>
      <c r="C415" s="209" t="s">
        <v>420</v>
      </c>
      <c r="D415" s="179" t="s">
        <v>57</v>
      </c>
      <c r="E415" s="181">
        <v>1139.5419999999999</v>
      </c>
      <c r="F415" s="186">
        <v>0</v>
      </c>
      <c r="G415" s="184">
        <f>E415*F415</f>
        <v>0</v>
      </c>
      <c r="H415" s="184">
        <v>0</v>
      </c>
      <c r="I415" s="184">
        <f>E415*H415</f>
        <v>0</v>
      </c>
      <c r="J415" s="184">
        <v>0</v>
      </c>
      <c r="K415" s="184">
        <f>E415*J415</f>
        <v>0</v>
      </c>
      <c r="L415" s="185" t="s">
        <v>388</v>
      </c>
      <c r="M415" s="190" t="s">
        <v>84</v>
      </c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  <c r="AC415" s="173"/>
      <c r="AD415" s="173"/>
      <c r="AE415" s="173"/>
      <c r="AF415" s="173"/>
      <c r="AG415" s="173"/>
      <c r="AH415" s="173"/>
      <c r="AI415" s="173"/>
      <c r="AJ415" s="173"/>
      <c r="AK415" s="173"/>
      <c r="AL415" s="173"/>
      <c r="AM415" s="173">
        <v>21</v>
      </c>
      <c r="AN415" s="173"/>
      <c r="AO415" s="173"/>
      <c r="AP415" s="173"/>
      <c r="AQ415" s="173"/>
      <c r="AR415" s="173"/>
      <c r="AS415" s="173"/>
      <c r="AT415" s="173"/>
      <c r="AU415" s="173"/>
      <c r="AV415" s="173"/>
      <c r="AW415" s="173"/>
      <c r="AX415" s="173"/>
      <c r="AY415" s="173"/>
      <c r="AZ415" s="173"/>
      <c r="BA415" s="173"/>
      <c r="BB415" s="173"/>
      <c r="BC415" s="173"/>
      <c r="BD415" s="173"/>
      <c r="BE415" s="173"/>
      <c r="BF415" s="173"/>
      <c r="BG415" s="173"/>
      <c r="BH415" s="173"/>
    </row>
    <row r="416" spans="1:60" x14ac:dyDescent="0.2">
      <c r="A416" s="187" t="s">
        <v>76</v>
      </c>
      <c r="B416" s="176" t="s">
        <v>421</v>
      </c>
      <c r="C416" s="208" t="s">
        <v>422</v>
      </c>
      <c r="D416" s="178"/>
      <c r="E416" s="180"/>
      <c r="F416" s="440">
        <f>SUM(G417:G446)</f>
        <v>0</v>
      </c>
      <c r="G416" s="441"/>
      <c r="H416" s="182"/>
      <c r="I416" s="182">
        <f>SUM(I417:I446)</f>
        <v>0.19627800000000001</v>
      </c>
      <c r="J416" s="182"/>
      <c r="K416" s="182">
        <f>SUM(K417:K446)</f>
        <v>3</v>
      </c>
      <c r="L416" s="183"/>
      <c r="M416" s="189"/>
    </row>
    <row r="417" spans="1:60" outlineLevel="1" x14ac:dyDescent="0.2">
      <c r="A417" s="188"/>
      <c r="B417" s="434" t="s">
        <v>423</v>
      </c>
      <c r="C417" s="435"/>
      <c r="D417" s="436"/>
      <c r="E417" s="437"/>
      <c r="F417" s="438"/>
      <c r="G417" s="439"/>
      <c r="H417" s="184"/>
      <c r="I417" s="184"/>
      <c r="J417" s="184"/>
      <c r="K417" s="184">
        <v>1</v>
      </c>
      <c r="L417" s="185"/>
      <c r="M417" s="190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  <c r="AB417" s="173"/>
      <c r="AC417" s="173"/>
      <c r="AD417" s="173"/>
      <c r="AE417" s="173"/>
      <c r="AF417" s="173"/>
      <c r="AG417" s="173"/>
      <c r="AH417" s="173"/>
      <c r="AI417" s="173"/>
      <c r="AJ417" s="173"/>
      <c r="AK417" s="173"/>
      <c r="AL417" s="173"/>
      <c r="AM417" s="173"/>
      <c r="AN417" s="173"/>
      <c r="AO417" s="173"/>
      <c r="AP417" s="173"/>
      <c r="AQ417" s="173"/>
      <c r="AR417" s="173"/>
      <c r="AS417" s="173"/>
      <c r="AT417" s="173"/>
      <c r="AU417" s="173"/>
      <c r="AV417" s="173"/>
      <c r="AW417" s="173"/>
      <c r="AX417" s="173"/>
      <c r="AY417" s="173"/>
      <c r="AZ417" s="173"/>
      <c r="BA417" s="173"/>
      <c r="BB417" s="173"/>
      <c r="BC417" s="173"/>
      <c r="BD417" s="173"/>
      <c r="BE417" s="173"/>
      <c r="BF417" s="173"/>
      <c r="BG417" s="173"/>
      <c r="BH417" s="173"/>
    </row>
    <row r="418" spans="1:60" ht="22.5" outlineLevel="1" x14ac:dyDescent="0.2">
      <c r="A418" s="188">
        <v>55</v>
      </c>
      <c r="B418" s="177" t="s">
        <v>424</v>
      </c>
      <c r="C418" s="209" t="s">
        <v>889</v>
      </c>
      <c r="D418" s="179" t="s">
        <v>174</v>
      </c>
      <c r="E418" s="181">
        <v>40.799999999999997</v>
      </c>
      <c r="F418" s="186">
        <v>0</v>
      </c>
      <c r="G418" s="184">
        <f>E418*F418</f>
        <v>0</v>
      </c>
      <c r="H418" s="184">
        <v>3.2000000000000003E-4</v>
      </c>
      <c r="I418" s="184">
        <f>E418*H418</f>
        <v>1.3056E-2</v>
      </c>
      <c r="J418" s="184">
        <v>0</v>
      </c>
      <c r="K418" s="184">
        <f>E418*J418</f>
        <v>0</v>
      </c>
      <c r="L418" s="185" t="s">
        <v>425</v>
      </c>
      <c r="M418" s="190" t="s">
        <v>84</v>
      </c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  <c r="AB418" s="173"/>
      <c r="AC418" s="173"/>
      <c r="AD418" s="173"/>
      <c r="AE418" s="173"/>
      <c r="AF418" s="173"/>
      <c r="AG418" s="173"/>
      <c r="AH418" s="173"/>
      <c r="AI418" s="173"/>
      <c r="AJ418" s="173"/>
      <c r="AK418" s="173"/>
      <c r="AL418" s="173"/>
      <c r="AM418" s="173">
        <v>21</v>
      </c>
      <c r="AN418" s="173"/>
      <c r="AO418" s="173"/>
      <c r="AP418" s="173"/>
      <c r="AQ418" s="173"/>
      <c r="AR418" s="173"/>
      <c r="AS418" s="173"/>
      <c r="AT418" s="173"/>
      <c r="AU418" s="173"/>
      <c r="AV418" s="173"/>
      <c r="AW418" s="173"/>
      <c r="AX418" s="173"/>
      <c r="AY418" s="173"/>
      <c r="AZ418" s="173"/>
      <c r="BA418" s="173"/>
      <c r="BB418" s="173"/>
      <c r="BC418" s="173"/>
      <c r="BD418" s="173"/>
      <c r="BE418" s="173"/>
      <c r="BF418" s="173"/>
      <c r="BG418" s="173"/>
      <c r="BH418" s="173"/>
    </row>
    <row r="419" spans="1:60" outlineLevel="1" x14ac:dyDescent="0.2">
      <c r="A419" s="188"/>
      <c r="B419" s="177"/>
      <c r="C419" s="220" t="s">
        <v>226</v>
      </c>
      <c r="D419" s="212"/>
      <c r="E419" s="214">
        <v>9.6999999999999993</v>
      </c>
      <c r="F419" s="184"/>
      <c r="G419" s="184"/>
      <c r="H419" s="184"/>
      <c r="I419" s="184"/>
      <c r="J419" s="184"/>
      <c r="K419" s="184"/>
      <c r="L419" s="185"/>
      <c r="M419" s="190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  <c r="AB419" s="173"/>
      <c r="AC419" s="173"/>
      <c r="AD419" s="173"/>
      <c r="AE419" s="173"/>
      <c r="AF419" s="173"/>
      <c r="AG419" s="173"/>
      <c r="AH419" s="173"/>
      <c r="AI419" s="173"/>
      <c r="AJ419" s="173"/>
      <c r="AK419" s="173"/>
      <c r="AL419" s="173"/>
      <c r="AM419" s="173"/>
      <c r="AN419" s="173"/>
      <c r="AO419" s="173"/>
      <c r="AP419" s="173"/>
      <c r="AQ419" s="173"/>
      <c r="AR419" s="173"/>
      <c r="AS419" s="173"/>
      <c r="AT419" s="173"/>
      <c r="AU419" s="173"/>
      <c r="AV419" s="173"/>
      <c r="AW419" s="173"/>
      <c r="AX419" s="173"/>
      <c r="AY419" s="173"/>
      <c r="AZ419" s="173"/>
      <c r="BA419" s="173"/>
      <c r="BB419" s="173"/>
      <c r="BC419" s="173"/>
      <c r="BD419" s="173"/>
      <c r="BE419" s="173"/>
      <c r="BF419" s="173"/>
      <c r="BG419" s="173"/>
      <c r="BH419" s="173"/>
    </row>
    <row r="420" spans="1:60" outlineLevel="1" x14ac:dyDescent="0.2">
      <c r="A420" s="188"/>
      <c r="B420" s="177"/>
      <c r="C420" s="220" t="s">
        <v>227</v>
      </c>
      <c r="D420" s="212"/>
      <c r="E420" s="214">
        <v>18.7</v>
      </c>
      <c r="F420" s="184"/>
      <c r="G420" s="184"/>
      <c r="H420" s="184"/>
      <c r="I420" s="184"/>
      <c r="J420" s="184"/>
      <c r="K420" s="184"/>
      <c r="L420" s="185"/>
      <c r="M420" s="190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  <c r="AB420" s="173"/>
      <c r="AC420" s="173"/>
      <c r="AD420" s="173"/>
      <c r="AE420" s="173"/>
      <c r="AF420" s="173"/>
      <c r="AG420" s="173"/>
      <c r="AH420" s="173"/>
      <c r="AI420" s="173"/>
      <c r="AJ420" s="173"/>
      <c r="AK420" s="173"/>
      <c r="AL420" s="173"/>
      <c r="AM420" s="173"/>
      <c r="AN420" s="173"/>
      <c r="AO420" s="173"/>
      <c r="AP420" s="173"/>
      <c r="AQ420" s="173"/>
      <c r="AR420" s="173"/>
      <c r="AS420" s="173"/>
      <c r="AT420" s="173"/>
      <c r="AU420" s="173"/>
      <c r="AV420" s="173"/>
      <c r="AW420" s="173"/>
      <c r="AX420" s="173"/>
      <c r="AY420" s="173"/>
      <c r="AZ420" s="173"/>
      <c r="BA420" s="173"/>
      <c r="BB420" s="173"/>
      <c r="BC420" s="173"/>
      <c r="BD420" s="173"/>
      <c r="BE420" s="173"/>
      <c r="BF420" s="173"/>
      <c r="BG420" s="173"/>
      <c r="BH420" s="173"/>
    </row>
    <row r="421" spans="1:60" outlineLevel="1" x14ac:dyDescent="0.2">
      <c r="A421" s="188"/>
      <c r="B421" s="177"/>
      <c r="C421" s="220" t="s">
        <v>426</v>
      </c>
      <c r="D421" s="212"/>
      <c r="E421" s="214">
        <v>4.8499999999999996</v>
      </c>
      <c r="F421" s="184"/>
      <c r="G421" s="184"/>
      <c r="H421" s="184"/>
      <c r="I421" s="184"/>
      <c r="J421" s="184"/>
      <c r="K421" s="184"/>
      <c r="L421" s="185"/>
      <c r="M421" s="190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  <c r="AB421" s="173"/>
      <c r="AC421" s="173"/>
      <c r="AD421" s="173"/>
      <c r="AE421" s="173"/>
      <c r="AF421" s="173"/>
      <c r="AG421" s="173"/>
      <c r="AH421" s="173"/>
      <c r="AI421" s="173"/>
      <c r="AJ421" s="173"/>
      <c r="AK421" s="173"/>
      <c r="AL421" s="173"/>
      <c r="AM421" s="173"/>
      <c r="AN421" s="173"/>
      <c r="AO421" s="173"/>
      <c r="AP421" s="173"/>
      <c r="AQ421" s="173"/>
      <c r="AR421" s="173"/>
      <c r="AS421" s="173"/>
      <c r="AT421" s="173"/>
      <c r="AU421" s="173"/>
      <c r="AV421" s="173"/>
      <c r="AW421" s="173"/>
      <c r="AX421" s="173"/>
      <c r="AY421" s="173"/>
      <c r="AZ421" s="173"/>
      <c r="BA421" s="173"/>
      <c r="BB421" s="173"/>
      <c r="BC421" s="173"/>
      <c r="BD421" s="173"/>
      <c r="BE421" s="173"/>
      <c r="BF421" s="173"/>
      <c r="BG421" s="173"/>
      <c r="BH421" s="173"/>
    </row>
    <row r="422" spans="1:60" outlineLevel="1" x14ac:dyDescent="0.2">
      <c r="A422" s="188"/>
      <c r="B422" s="177"/>
      <c r="C422" s="220" t="s">
        <v>427</v>
      </c>
      <c r="D422" s="212"/>
      <c r="E422" s="214">
        <v>7.55</v>
      </c>
      <c r="F422" s="184"/>
      <c r="G422" s="184"/>
      <c r="H422" s="184"/>
      <c r="I422" s="184"/>
      <c r="J422" s="184"/>
      <c r="K422" s="184"/>
      <c r="L422" s="185"/>
      <c r="M422" s="190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  <c r="AC422" s="173"/>
      <c r="AD422" s="173"/>
      <c r="AE422" s="173"/>
      <c r="AF422" s="173"/>
      <c r="AG422" s="173"/>
      <c r="AH422" s="173"/>
      <c r="AI422" s="173"/>
      <c r="AJ422" s="173"/>
      <c r="AK422" s="173"/>
      <c r="AL422" s="173"/>
      <c r="AM422" s="173"/>
      <c r="AN422" s="173"/>
      <c r="AO422" s="173"/>
      <c r="AP422" s="173"/>
      <c r="AQ422" s="173"/>
      <c r="AR422" s="173"/>
      <c r="AS422" s="173"/>
      <c r="AT422" s="173"/>
      <c r="AU422" s="173"/>
      <c r="AV422" s="173"/>
      <c r="AW422" s="173"/>
      <c r="AX422" s="173"/>
      <c r="AY422" s="173"/>
      <c r="AZ422" s="173"/>
      <c r="BA422" s="173"/>
      <c r="BB422" s="173"/>
      <c r="BC422" s="173"/>
      <c r="BD422" s="173"/>
      <c r="BE422" s="173"/>
      <c r="BF422" s="173"/>
      <c r="BG422" s="173"/>
      <c r="BH422" s="173"/>
    </row>
    <row r="423" spans="1:60" outlineLevel="1" x14ac:dyDescent="0.2">
      <c r="A423" s="188"/>
      <c r="B423" s="423" t="s">
        <v>428</v>
      </c>
      <c r="C423" s="424"/>
      <c r="D423" s="425"/>
      <c r="E423" s="426"/>
      <c r="F423" s="427"/>
      <c r="G423" s="428"/>
      <c r="H423" s="184"/>
      <c r="I423" s="184"/>
      <c r="J423" s="184"/>
      <c r="K423" s="184">
        <v>1</v>
      </c>
      <c r="L423" s="185"/>
      <c r="M423" s="190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  <c r="AB423" s="173"/>
      <c r="AC423" s="173"/>
      <c r="AD423" s="173"/>
      <c r="AE423" s="173"/>
      <c r="AF423" s="173"/>
      <c r="AG423" s="173"/>
      <c r="AH423" s="173"/>
      <c r="AI423" s="173"/>
      <c r="AJ423" s="173"/>
      <c r="AK423" s="173"/>
      <c r="AL423" s="173"/>
      <c r="AM423" s="173"/>
      <c r="AN423" s="173"/>
      <c r="AO423" s="173"/>
      <c r="AP423" s="173"/>
      <c r="AQ423" s="173"/>
      <c r="AR423" s="173"/>
      <c r="AS423" s="173"/>
      <c r="AT423" s="173"/>
      <c r="AU423" s="173"/>
      <c r="AV423" s="173"/>
      <c r="AW423" s="173"/>
      <c r="AX423" s="173"/>
      <c r="AY423" s="173"/>
      <c r="AZ423" s="173"/>
      <c r="BA423" s="173"/>
      <c r="BB423" s="173"/>
      <c r="BC423" s="173"/>
      <c r="BD423" s="173"/>
      <c r="BE423" s="173"/>
      <c r="BF423" s="173"/>
      <c r="BG423" s="173"/>
      <c r="BH423" s="173"/>
    </row>
    <row r="424" spans="1:60" ht="22.5" outlineLevel="1" x14ac:dyDescent="0.2">
      <c r="A424" s="188">
        <v>56</v>
      </c>
      <c r="B424" s="177" t="s">
        <v>429</v>
      </c>
      <c r="C424" s="209" t="s">
        <v>430</v>
      </c>
      <c r="D424" s="179" t="s">
        <v>115</v>
      </c>
      <c r="E424" s="181">
        <v>24.3</v>
      </c>
      <c r="F424" s="186">
        <v>0</v>
      </c>
      <c r="G424" s="184">
        <f>E424*F424</f>
        <v>0</v>
      </c>
      <c r="H424" s="184">
        <v>7.5399999999999998E-3</v>
      </c>
      <c r="I424" s="184">
        <f>E424*H424</f>
        <v>0.183222</v>
      </c>
      <c r="J424" s="184">
        <v>0</v>
      </c>
      <c r="K424" s="184">
        <f>E424*J424</f>
        <v>0</v>
      </c>
      <c r="L424" s="185" t="s">
        <v>431</v>
      </c>
      <c r="M424" s="190" t="s">
        <v>84</v>
      </c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  <c r="AB424" s="173"/>
      <c r="AC424" s="173"/>
      <c r="AD424" s="173"/>
      <c r="AE424" s="173"/>
      <c r="AF424" s="173"/>
      <c r="AG424" s="173"/>
      <c r="AH424" s="173"/>
      <c r="AI424" s="173"/>
      <c r="AJ424" s="173"/>
      <c r="AK424" s="173"/>
      <c r="AL424" s="173"/>
      <c r="AM424" s="173">
        <v>21</v>
      </c>
      <c r="AN424" s="173"/>
      <c r="AO424" s="173"/>
      <c r="AP424" s="173"/>
      <c r="AQ424" s="173"/>
      <c r="AR424" s="173"/>
      <c r="AS424" s="173"/>
      <c r="AT424" s="173"/>
      <c r="AU424" s="173"/>
      <c r="AV424" s="173"/>
      <c r="AW424" s="173"/>
      <c r="AX424" s="173"/>
      <c r="AY424" s="173"/>
      <c r="AZ424" s="173"/>
      <c r="BA424" s="173"/>
      <c r="BB424" s="173"/>
      <c r="BC424" s="173"/>
      <c r="BD424" s="173"/>
      <c r="BE424" s="173"/>
      <c r="BF424" s="173"/>
      <c r="BG424" s="173"/>
      <c r="BH424" s="173"/>
    </row>
    <row r="425" spans="1:60" outlineLevel="1" x14ac:dyDescent="0.2">
      <c r="A425" s="188"/>
      <c r="B425" s="177"/>
      <c r="C425" s="418" t="s">
        <v>432</v>
      </c>
      <c r="D425" s="419"/>
      <c r="E425" s="420"/>
      <c r="F425" s="421"/>
      <c r="G425" s="422"/>
      <c r="H425" s="184"/>
      <c r="I425" s="184"/>
      <c r="J425" s="184"/>
      <c r="K425" s="184"/>
      <c r="L425" s="185"/>
      <c r="M425" s="190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/>
      <c r="AD425" s="173"/>
      <c r="AE425" s="173"/>
      <c r="AF425" s="173"/>
      <c r="AG425" s="173"/>
      <c r="AH425" s="173"/>
      <c r="AI425" s="173"/>
      <c r="AJ425" s="173"/>
      <c r="AK425" s="173"/>
      <c r="AL425" s="173"/>
      <c r="AM425" s="173"/>
      <c r="AN425" s="173"/>
      <c r="AO425" s="173"/>
      <c r="AP425" s="173"/>
      <c r="AQ425" s="173"/>
      <c r="AR425" s="173"/>
      <c r="AS425" s="173"/>
      <c r="AT425" s="173"/>
      <c r="AU425" s="173"/>
      <c r="AV425" s="173"/>
      <c r="AW425" s="173"/>
      <c r="AX425" s="173"/>
      <c r="AY425" s="173"/>
      <c r="AZ425" s="173"/>
      <c r="BA425" s="174" t="str">
        <f>C425</f>
        <v>Hydroizolační stěrka, dlažba do tmele, spárování. Vložení těsnicího pásu do spoje podlaha-stěna a zatmelení silikonovým tmelem.</v>
      </c>
      <c r="BB425" s="173"/>
      <c r="BC425" s="173"/>
      <c r="BD425" s="173"/>
      <c r="BE425" s="173"/>
      <c r="BF425" s="173"/>
      <c r="BG425" s="173"/>
      <c r="BH425" s="173"/>
    </row>
    <row r="426" spans="1:60" outlineLevel="1" x14ac:dyDescent="0.2">
      <c r="A426" s="188"/>
      <c r="B426" s="177"/>
      <c r="C426" s="220" t="s">
        <v>243</v>
      </c>
      <c r="D426" s="212"/>
      <c r="E426" s="214">
        <v>14.5</v>
      </c>
      <c r="F426" s="184"/>
      <c r="G426" s="184"/>
      <c r="H426" s="184"/>
      <c r="I426" s="184"/>
      <c r="J426" s="184"/>
      <c r="K426" s="184"/>
      <c r="L426" s="185"/>
      <c r="M426" s="190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  <c r="AC426" s="173"/>
      <c r="AD426" s="173"/>
      <c r="AE426" s="173"/>
      <c r="AF426" s="173"/>
      <c r="AG426" s="173"/>
      <c r="AH426" s="173"/>
      <c r="AI426" s="173"/>
      <c r="AJ426" s="173"/>
      <c r="AK426" s="173"/>
      <c r="AL426" s="173"/>
      <c r="AM426" s="173"/>
      <c r="AN426" s="173"/>
      <c r="AO426" s="173"/>
      <c r="AP426" s="173"/>
      <c r="AQ426" s="173"/>
      <c r="AR426" s="173"/>
      <c r="AS426" s="173"/>
      <c r="AT426" s="173"/>
      <c r="AU426" s="173"/>
      <c r="AV426" s="173"/>
      <c r="AW426" s="173"/>
      <c r="AX426" s="173"/>
      <c r="AY426" s="173"/>
      <c r="AZ426" s="173"/>
      <c r="BA426" s="173"/>
      <c r="BB426" s="173"/>
      <c r="BC426" s="173"/>
      <c r="BD426" s="173"/>
      <c r="BE426" s="173"/>
      <c r="BF426" s="173"/>
      <c r="BG426" s="173"/>
      <c r="BH426" s="173"/>
    </row>
    <row r="427" spans="1:60" outlineLevel="1" x14ac:dyDescent="0.2">
      <c r="A427" s="188"/>
      <c r="B427" s="177"/>
      <c r="C427" s="220" t="s">
        <v>154</v>
      </c>
      <c r="D427" s="212"/>
      <c r="E427" s="214">
        <v>1.4</v>
      </c>
      <c r="F427" s="184"/>
      <c r="G427" s="184"/>
      <c r="H427" s="184"/>
      <c r="I427" s="184"/>
      <c r="J427" s="184"/>
      <c r="K427" s="184"/>
      <c r="L427" s="185"/>
      <c r="M427" s="190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  <c r="AC427" s="173"/>
      <c r="AD427" s="173"/>
      <c r="AE427" s="173"/>
      <c r="AF427" s="173"/>
      <c r="AG427" s="173"/>
      <c r="AH427" s="173"/>
      <c r="AI427" s="173"/>
      <c r="AJ427" s="173"/>
      <c r="AK427" s="173"/>
      <c r="AL427" s="173"/>
      <c r="AM427" s="173"/>
      <c r="AN427" s="173"/>
      <c r="AO427" s="173"/>
      <c r="AP427" s="173"/>
      <c r="AQ427" s="173"/>
      <c r="AR427" s="173"/>
      <c r="AS427" s="173"/>
      <c r="AT427" s="173"/>
      <c r="AU427" s="173"/>
      <c r="AV427" s="173"/>
      <c r="AW427" s="173"/>
      <c r="AX427" s="173"/>
      <c r="AY427" s="173"/>
      <c r="AZ427" s="173"/>
      <c r="BA427" s="173"/>
      <c r="BB427" s="173"/>
      <c r="BC427" s="173"/>
      <c r="BD427" s="173"/>
      <c r="BE427" s="173"/>
      <c r="BF427" s="173"/>
      <c r="BG427" s="173"/>
      <c r="BH427" s="173"/>
    </row>
    <row r="428" spans="1:60" outlineLevel="1" x14ac:dyDescent="0.2">
      <c r="A428" s="188"/>
      <c r="B428" s="177"/>
      <c r="C428" s="220" t="s">
        <v>261</v>
      </c>
      <c r="D428" s="212"/>
      <c r="E428" s="214">
        <v>6.7</v>
      </c>
      <c r="F428" s="184"/>
      <c r="G428" s="184"/>
      <c r="H428" s="184"/>
      <c r="I428" s="184"/>
      <c r="J428" s="184"/>
      <c r="K428" s="184"/>
      <c r="L428" s="185"/>
      <c r="M428" s="190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/>
      <c r="AD428" s="173"/>
      <c r="AE428" s="173"/>
      <c r="AF428" s="173"/>
      <c r="AG428" s="173"/>
      <c r="AH428" s="173"/>
      <c r="AI428" s="173"/>
      <c r="AJ428" s="173"/>
      <c r="AK428" s="173"/>
      <c r="AL428" s="173"/>
      <c r="AM428" s="173"/>
      <c r="AN428" s="173"/>
      <c r="AO428" s="173"/>
      <c r="AP428" s="173"/>
      <c r="AQ428" s="173"/>
      <c r="AR428" s="173"/>
      <c r="AS428" s="173"/>
      <c r="AT428" s="173"/>
      <c r="AU428" s="173"/>
      <c r="AV428" s="173"/>
      <c r="AW428" s="173"/>
      <c r="AX428" s="173"/>
      <c r="AY428" s="173"/>
      <c r="AZ428" s="173"/>
      <c r="BA428" s="173"/>
      <c r="BB428" s="173"/>
      <c r="BC428" s="173"/>
      <c r="BD428" s="173"/>
      <c r="BE428" s="173"/>
      <c r="BF428" s="173"/>
      <c r="BG428" s="173"/>
      <c r="BH428" s="173"/>
    </row>
    <row r="429" spans="1:60" outlineLevel="1" x14ac:dyDescent="0.2">
      <c r="A429" s="188"/>
      <c r="B429" s="177"/>
      <c r="C429" s="220" t="s">
        <v>156</v>
      </c>
      <c r="D429" s="212"/>
      <c r="E429" s="214">
        <v>1.7</v>
      </c>
      <c r="F429" s="184"/>
      <c r="G429" s="184"/>
      <c r="H429" s="184"/>
      <c r="I429" s="184"/>
      <c r="J429" s="184"/>
      <c r="K429" s="184"/>
      <c r="L429" s="185"/>
      <c r="M429" s="190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/>
      <c r="AD429" s="173"/>
      <c r="AE429" s="173"/>
      <c r="AF429" s="173"/>
      <c r="AG429" s="173"/>
      <c r="AH429" s="173"/>
      <c r="AI429" s="173"/>
      <c r="AJ429" s="173"/>
      <c r="AK429" s="173"/>
      <c r="AL429" s="173"/>
      <c r="AM429" s="173"/>
      <c r="AN429" s="173"/>
      <c r="AO429" s="173"/>
      <c r="AP429" s="173"/>
      <c r="AQ429" s="173"/>
      <c r="AR429" s="173"/>
      <c r="AS429" s="173"/>
      <c r="AT429" s="173"/>
      <c r="AU429" s="173"/>
      <c r="AV429" s="173"/>
      <c r="AW429" s="173"/>
      <c r="AX429" s="173"/>
      <c r="AY429" s="173"/>
      <c r="AZ429" s="173"/>
      <c r="BA429" s="173"/>
      <c r="BB429" s="173"/>
      <c r="BC429" s="173"/>
      <c r="BD429" s="173"/>
      <c r="BE429" s="173"/>
      <c r="BF429" s="173"/>
      <c r="BG429" s="173"/>
      <c r="BH429" s="173"/>
    </row>
    <row r="430" spans="1:60" ht="22.5" outlineLevel="1" x14ac:dyDescent="0.2">
      <c r="A430" s="188">
        <v>57</v>
      </c>
      <c r="B430" s="177" t="s">
        <v>433</v>
      </c>
      <c r="C430" s="209" t="s">
        <v>890</v>
      </c>
      <c r="D430" s="179" t="s">
        <v>115</v>
      </c>
      <c r="E430" s="181">
        <v>25.515000000000001</v>
      </c>
      <c r="F430" s="186">
        <v>0</v>
      </c>
      <c r="G430" s="184">
        <f>E430*F430</f>
        <v>0</v>
      </c>
      <c r="H430" s="184">
        <v>0</v>
      </c>
      <c r="I430" s="184">
        <f>E430*H430</f>
        <v>0</v>
      </c>
      <c r="J430" s="184">
        <v>0</v>
      </c>
      <c r="K430" s="184">
        <f>E430*J430</f>
        <v>0</v>
      </c>
      <c r="L430" s="185"/>
      <c r="M430" s="190" t="s">
        <v>313</v>
      </c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/>
      <c r="AD430" s="173"/>
      <c r="AE430" s="173"/>
      <c r="AF430" s="173"/>
      <c r="AG430" s="173"/>
      <c r="AH430" s="173"/>
      <c r="AI430" s="173"/>
      <c r="AJ430" s="173"/>
      <c r="AK430" s="173"/>
      <c r="AL430" s="173"/>
      <c r="AM430" s="173">
        <v>21</v>
      </c>
      <c r="AN430" s="173"/>
      <c r="AO430" s="173"/>
      <c r="AP430" s="173"/>
      <c r="AQ430" s="173"/>
      <c r="AR430" s="173"/>
      <c r="AS430" s="173"/>
      <c r="AT430" s="173"/>
      <c r="AU430" s="173"/>
      <c r="AV430" s="173"/>
      <c r="AW430" s="173"/>
      <c r="AX430" s="173"/>
      <c r="AY430" s="173"/>
      <c r="AZ430" s="173"/>
      <c r="BA430" s="173"/>
      <c r="BB430" s="173"/>
      <c r="BC430" s="173"/>
      <c r="BD430" s="173"/>
      <c r="BE430" s="173"/>
      <c r="BF430" s="173"/>
      <c r="BG430" s="173"/>
      <c r="BH430" s="173"/>
    </row>
    <row r="431" spans="1:60" outlineLevel="1" x14ac:dyDescent="0.2">
      <c r="A431" s="188"/>
      <c r="B431" s="177"/>
      <c r="C431" s="220" t="s">
        <v>243</v>
      </c>
      <c r="D431" s="212"/>
      <c r="E431" s="214">
        <v>14.5</v>
      </c>
      <c r="F431" s="184"/>
      <c r="G431" s="184"/>
      <c r="H431" s="184"/>
      <c r="I431" s="184"/>
      <c r="J431" s="184"/>
      <c r="K431" s="184"/>
      <c r="L431" s="185"/>
      <c r="M431" s="190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/>
      <c r="AD431" s="173"/>
      <c r="AE431" s="173"/>
      <c r="AF431" s="173"/>
      <c r="AG431" s="173"/>
      <c r="AH431" s="173"/>
      <c r="AI431" s="173"/>
      <c r="AJ431" s="173"/>
      <c r="AK431" s="173"/>
      <c r="AL431" s="173"/>
      <c r="AM431" s="173"/>
      <c r="AN431" s="173"/>
      <c r="AO431" s="173"/>
      <c r="AP431" s="173"/>
      <c r="AQ431" s="173"/>
      <c r="AR431" s="173"/>
      <c r="AS431" s="173"/>
      <c r="AT431" s="173"/>
      <c r="AU431" s="173"/>
      <c r="AV431" s="173"/>
      <c r="AW431" s="173"/>
      <c r="AX431" s="173"/>
      <c r="AY431" s="173"/>
      <c r="AZ431" s="173"/>
      <c r="BA431" s="173"/>
      <c r="BB431" s="173"/>
      <c r="BC431" s="173"/>
      <c r="BD431" s="173"/>
      <c r="BE431" s="173"/>
      <c r="BF431" s="173"/>
      <c r="BG431" s="173"/>
      <c r="BH431" s="173"/>
    </row>
    <row r="432" spans="1:60" outlineLevel="1" x14ac:dyDescent="0.2">
      <c r="A432" s="188"/>
      <c r="B432" s="177"/>
      <c r="C432" s="220" t="s">
        <v>154</v>
      </c>
      <c r="D432" s="212"/>
      <c r="E432" s="214">
        <v>1.4</v>
      </c>
      <c r="F432" s="184"/>
      <c r="G432" s="184"/>
      <c r="H432" s="184"/>
      <c r="I432" s="184"/>
      <c r="J432" s="184"/>
      <c r="K432" s="184"/>
      <c r="L432" s="185"/>
      <c r="M432" s="190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/>
      <c r="AD432" s="173"/>
      <c r="AE432" s="173"/>
      <c r="AF432" s="173"/>
      <c r="AG432" s="173"/>
      <c r="AH432" s="173"/>
      <c r="AI432" s="173"/>
      <c r="AJ432" s="173"/>
      <c r="AK432" s="173"/>
      <c r="AL432" s="173"/>
      <c r="AM432" s="173"/>
      <c r="AN432" s="173"/>
      <c r="AO432" s="173"/>
      <c r="AP432" s="173"/>
      <c r="AQ432" s="173"/>
      <c r="AR432" s="173"/>
      <c r="AS432" s="173"/>
      <c r="AT432" s="173"/>
      <c r="AU432" s="173"/>
      <c r="AV432" s="173"/>
      <c r="AW432" s="173"/>
      <c r="AX432" s="173"/>
      <c r="AY432" s="173"/>
      <c r="AZ432" s="173"/>
      <c r="BA432" s="173"/>
      <c r="BB432" s="173"/>
      <c r="BC432" s="173"/>
      <c r="BD432" s="173"/>
      <c r="BE432" s="173"/>
      <c r="BF432" s="173"/>
      <c r="BG432" s="173"/>
      <c r="BH432" s="173"/>
    </row>
    <row r="433" spans="1:60" outlineLevel="1" x14ac:dyDescent="0.2">
      <c r="A433" s="188"/>
      <c r="B433" s="177"/>
      <c r="C433" s="220" t="s">
        <v>261</v>
      </c>
      <c r="D433" s="212"/>
      <c r="E433" s="214">
        <v>6.7</v>
      </c>
      <c r="F433" s="184"/>
      <c r="G433" s="184"/>
      <c r="H433" s="184"/>
      <c r="I433" s="184"/>
      <c r="J433" s="184"/>
      <c r="K433" s="184"/>
      <c r="L433" s="185"/>
      <c r="M433" s="190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/>
      <c r="AD433" s="173"/>
      <c r="AE433" s="173"/>
      <c r="AF433" s="173"/>
      <c r="AG433" s="173"/>
      <c r="AH433" s="173"/>
      <c r="AI433" s="173"/>
      <c r="AJ433" s="173"/>
      <c r="AK433" s="173"/>
      <c r="AL433" s="173"/>
      <c r="AM433" s="173"/>
      <c r="AN433" s="173"/>
      <c r="AO433" s="173"/>
      <c r="AP433" s="173"/>
      <c r="AQ433" s="173"/>
      <c r="AR433" s="173"/>
      <c r="AS433" s="173"/>
      <c r="AT433" s="173"/>
      <c r="AU433" s="173"/>
      <c r="AV433" s="173"/>
      <c r="AW433" s="173"/>
      <c r="AX433" s="173"/>
      <c r="AY433" s="173"/>
      <c r="AZ433" s="173"/>
      <c r="BA433" s="173"/>
      <c r="BB433" s="173"/>
      <c r="BC433" s="173"/>
      <c r="BD433" s="173"/>
      <c r="BE433" s="173"/>
      <c r="BF433" s="173"/>
      <c r="BG433" s="173"/>
      <c r="BH433" s="173"/>
    </row>
    <row r="434" spans="1:60" outlineLevel="1" x14ac:dyDescent="0.2">
      <c r="A434" s="188"/>
      <c r="B434" s="177"/>
      <c r="C434" s="220" t="s">
        <v>156</v>
      </c>
      <c r="D434" s="212"/>
      <c r="E434" s="214">
        <v>1.7</v>
      </c>
      <c r="F434" s="184"/>
      <c r="G434" s="184"/>
      <c r="H434" s="184"/>
      <c r="I434" s="184"/>
      <c r="J434" s="184"/>
      <c r="K434" s="184"/>
      <c r="L434" s="185"/>
      <c r="M434" s="190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/>
      <c r="AD434" s="173"/>
      <c r="AE434" s="173"/>
      <c r="AF434" s="173"/>
      <c r="AG434" s="173"/>
      <c r="AH434" s="173"/>
      <c r="AI434" s="173"/>
      <c r="AJ434" s="173"/>
      <c r="AK434" s="173"/>
      <c r="AL434" s="173"/>
      <c r="AM434" s="173"/>
      <c r="AN434" s="173"/>
      <c r="AO434" s="173"/>
      <c r="AP434" s="173"/>
      <c r="AQ434" s="173"/>
      <c r="AR434" s="173"/>
      <c r="AS434" s="173"/>
      <c r="AT434" s="173"/>
      <c r="AU434" s="173"/>
      <c r="AV434" s="173"/>
      <c r="AW434" s="173"/>
      <c r="AX434" s="173"/>
      <c r="AY434" s="173"/>
      <c r="AZ434" s="173"/>
      <c r="BA434" s="173"/>
      <c r="BB434" s="173"/>
      <c r="BC434" s="173"/>
      <c r="BD434" s="173"/>
      <c r="BE434" s="173"/>
      <c r="BF434" s="173"/>
      <c r="BG434" s="173"/>
      <c r="BH434" s="173"/>
    </row>
    <row r="435" spans="1:60" outlineLevel="1" x14ac:dyDescent="0.2">
      <c r="A435" s="188"/>
      <c r="B435" s="177"/>
      <c r="C435" s="221" t="s">
        <v>434</v>
      </c>
      <c r="D435" s="213"/>
      <c r="E435" s="215">
        <v>24.3</v>
      </c>
      <c r="F435" s="184"/>
      <c r="G435" s="184"/>
      <c r="H435" s="184"/>
      <c r="I435" s="184"/>
      <c r="J435" s="184"/>
      <c r="K435" s="184"/>
      <c r="L435" s="185"/>
      <c r="M435" s="190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/>
      <c r="AD435" s="173"/>
      <c r="AE435" s="173"/>
      <c r="AF435" s="173"/>
      <c r="AG435" s="173"/>
      <c r="AH435" s="173"/>
      <c r="AI435" s="173"/>
      <c r="AJ435" s="173"/>
      <c r="AK435" s="173"/>
      <c r="AL435" s="173"/>
      <c r="AM435" s="173"/>
      <c r="AN435" s="173"/>
      <c r="AO435" s="173"/>
      <c r="AP435" s="173"/>
      <c r="AQ435" s="173"/>
      <c r="AR435" s="173"/>
      <c r="AS435" s="173"/>
      <c r="AT435" s="173"/>
      <c r="AU435" s="173"/>
      <c r="AV435" s="173"/>
      <c r="AW435" s="173"/>
      <c r="AX435" s="173"/>
      <c r="AY435" s="173"/>
      <c r="AZ435" s="173"/>
      <c r="BA435" s="173"/>
      <c r="BB435" s="173"/>
      <c r="BC435" s="173"/>
      <c r="BD435" s="173"/>
      <c r="BE435" s="173"/>
      <c r="BF435" s="173"/>
      <c r="BG435" s="173"/>
      <c r="BH435" s="173"/>
    </row>
    <row r="436" spans="1:60" outlineLevel="1" x14ac:dyDescent="0.2">
      <c r="A436" s="188"/>
      <c r="B436" s="177"/>
      <c r="C436" s="220" t="s">
        <v>435</v>
      </c>
      <c r="D436" s="212"/>
      <c r="E436" s="214">
        <v>1.2150000000000001</v>
      </c>
      <c r="F436" s="184"/>
      <c r="G436" s="184"/>
      <c r="H436" s="184"/>
      <c r="I436" s="184"/>
      <c r="J436" s="184"/>
      <c r="K436" s="184"/>
      <c r="L436" s="185"/>
      <c r="M436" s="190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/>
      <c r="AD436" s="173"/>
      <c r="AE436" s="173"/>
      <c r="AF436" s="173"/>
      <c r="AG436" s="173"/>
      <c r="AH436" s="173"/>
      <c r="AI436" s="173"/>
      <c r="AJ436" s="173"/>
      <c r="AK436" s="173"/>
      <c r="AL436" s="173"/>
      <c r="AM436" s="173"/>
      <c r="AN436" s="173"/>
      <c r="AO436" s="173"/>
      <c r="AP436" s="173"/>
      <c r="AQ436" s="173"/>
      <c r="AR436" s="173"/>
      <c r="AS436" s="173"/>
      <c r="AT436" s="173"/>
      <c r="AU436" s="173"/>
      <c r="AV436" s="173"/>
      <c r="AW436" s="173"/>
      <c r="AX436" s="173"/>
      <c r="AY436" s="173"/>
      <c r="AZ436" s="173"/>
      <c r="BA436" s="173"/>
      <c r="BB436" s="173"/>
      <c r="BC436" s="173"/>
      <c r="BD436" s="173"/>
      <c r="BE436" s="173"/>
      <c r="BF436" s="173"/>
      <c r="BG436" s="173"/>
      <c r="BH436" s="173"/>
    </row>
    <row r="437" spans="1:60" outlineLevel="1" x14ac:dyDescent="0.2">
      <c r="A437" s="188">
        <v>58</v>
      </c>
      <c r="B437" s="177" t="s">
        <v>436</v>
      </c>
      <c r="C437" s="209" t="s">
        <v>437</v>
      </c>
      <c r="D437" s="179" t="s">
        <v>174</v>
      </c>
      <c r="E437" s="181">
        <v>44.88</v>
      </c>
      <c r="F437" s="186">
        <v>0</v>
      </c>
      <c r="G437" s="184">
        <f>E437*F437</f>
        <v>0</v>
      </c>
      <c r="H437" s="184">
        <v>0</v>
      </c>
      <c r="I437" s="184">
        <f>E437*H437</f>
        <v>0</v>
      </c>
      <c r="J437" s="184">
        <v>0</v>
      </c>
      <c r="K437" s="184">
        <f>E437*J437</f>
        <v>0</v>
      </c>
      <c r="L437" s="185"/>
      <c r="M437" s="190" t="s">
        <v>313</v>
      </c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3"/>
      <c r="AG437" s="173"/>
      <c r="AH437" s="173"/>
      <c r="AI437" s="173"/>
      <c r="AJ437" s="173"/>
      <c r="AK437" s="173"/>
      <c r="AL437" s="173"/>
      <c r="AM437" s="173">
        <v>21</v>
      </c>
      <c r="AN437" s="173"/>
      <c r="AO437" s="173"/>
      <c r="AP437" s="173"/>
      <c r="AQ437" s="173"/>
      <c r="AR437" s="173"/>
      <c r="AS437" s="173"/>
      <c r="AT437" s="173"/>
      <c r="AU437" s="173"/>
      <c r="AV437" s="173"/>
      <c r="AW437" s="173"/>
      <c r="AX437" s="173"/>
      <c r="AY437" s="173"/>
      <c r="AZ437" s="173"/>
      <c r="BA437" s="173"/>
      <c r="BB437" s="173"/>
      <c r="BC437" s="173"/>
      <c r="BD437" s="173"/>
      <c r="BE437" s="173"/>
      <c r="BF437" s="173"/>
      <c r="BG437" s="173"/>
      <c r="BH437" s="173"/>
    </row>
    <row r="438" spans="1:60" outlineLevel="1" x14ac:dyDescent="0.2">
      <c r="A438" s="188"/>
      <c r="B438" s="177"/>
      <c r="C438" s="220" t="s">
        <v>226</v>
      </c>
      <c r="D438" s="212"/>
      <c r="E438" s="214">
        <v>9.6999999999999993</v>
      </c>
      <c r="F438" s="184"/>
      <c r="G438" s="184"/>
      <c r="H438" s="184"/>
      <c r="I438" s="184"/>
      <c r="J438" s="184"/>
      <c r="K438" s="184"/>
      <c r="L438" s="185"/>
      <c r="M438" s="190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/>
      <c r="AD438" s="173"/>
      <c r="AE438" s="173"/>
      <c r="AF438" s="173"/>
      <c r="AG438" s="173"/>
      <c r="AH438" s="173"/>
      <c r="AI438" s="173"/>
      <c r="AJ438" s="173"/>
      <c r="AK438" s="173"/>
      <c r="AL438" s="173"/>
      <c r="AM438" s="173"/>
      <c r="AN438" s="173"/>
      <c r="AO438" s="173"/>
      <c r="AP438" s="173"/>
      <c r="AQ438" s="173"/>
      <c r="AR438" s="173"/>
      <c r="AS438" s="173"/>
      <c r="AT438" s="173"/>
      <c r="AU438" s="173"/>
      <c r="AV438" s="173"/>
      <c r="AW438" s="173"/>
      <c r="AX438" s="173"/>
      <c r="AY438" s="173"/>
      <c r="AZ438" s="173"/>
      <c r="BA438" s="173"/>
      <c r="BB438" s="173"/>
      <c r="BC438" s="173"/>
      <c r="BD438" s="173"/>
      <c r="BE438" s="173"/>
      <c r="BF438" s="173"/>
      <c r="BG438" s="173"/>
      <c r="BH438" s="173"/>
    </row>
    <row r="439" spans="1:60" outlineLevel="1" x14ac:dyDescent="0.2">
      <c r="A439" s="188"/>
      <c r="B439" s="177"/>
      <c r="C439" s="220" t="s">
        <v>227</v>
      </c>
      <c r="D439" s="212"/>
      <c r="E439" s="214">
        <v>18.7</v>
      </c>
      <c r="F439" s="184"/>
      <c r="G439" s="184"/>
      <c r="H439" s="184"/>
      <c r="I439" s="184"/>
      <c r="J439" s="184"/>
      <c r="K439" s="184"/>
      <c r="L439" s="185"/>
      <c r="M439" s="190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  <c r="AC439" s="173"/>
      <c r="AD439" s="173"/>
      <c r="AE439" s="173"/>
      <c r="AF439" s="173"/>
      <c r="AG439" s="173"/>
      <c r="AH439" s="173"/>
      <c r="AI439" s="173"/>
      <c r="AJ439" s="173"/>
      <c r="AK439" s="173"/>
      <c r="AL439" s="173"/>
      <c r="AM439" s="173"/>
      <c r="AN439" s="173"/>
      <c r="AO439" s="173"/>
      <c r="AP439" s="173"/>
      <c r="AQ439" s="173"/>
      <c r="AR439" s="173"/>
      <c r="AS439" s="173"/>
      <c r="AT439" s="173"/>
      <c r="AU439" s="173"/>
      <c r="AV439" s="173"/>
      <c r="AW439" s="173"/>
      <c r="AX439" s="173"/>
      <c r="AY439" s="173"/>
      <c r="AZ439" s="173"/>
      <c r="BA439" s="173"/>
      <c r="BB439" s="173"/>
      <c r="BC439" s="173"/>
      <c r="BD439" s="173"/>
      <c r="BE439" s="173"/>
      <c r="BF439" s="173"/>
      <c r="BG439" s="173"/>
      <c r="BH439" s="173"/>
    </row>
    <row r="440" spans="1:60" outlineLevel="1" x14ac:dyDescent="0.2">
      <c r="A440" s="188"/>
      <c r="B440" s="177"/>
      <c r="C440" s="220" t="s">
        <v>426</v>
      </c>
      <c r="D440" s="212"/>
      <c r="E440" s="214">
        <v>4.8499999999999996</v>
      </c>
      <c r="F440" s="184"/>
      <c r="G440" s="184"/>
      <c r="H440" s="184"/>
      <c r="I440" s="184"/>
      <c r="J440" s="184"/>
      <c r="K440" s="184"/>
      <c r="L440" s="185"/>
      <c r="M440" s="190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/>
      <c r="AD440" s="173"/>
      <c r="AE440" s="173"/>
      <c r="AF440" s="173"/>
      <c r="AG440" s="173"/>
      <c r="AH440" s="173"/>
      <c r="AI440" s="173"/>
      <c r="AJ440" s="173"/>
      <c r="AK440" s="173"/>
      <c r="AL440" s="173"/>
      <c r="AM440" s="173"/>
      <c r="AN440" s="173"/>
      <c r="AO440" s="173"/>
      <c r="AP440" s="173"/>
      <c r="AQ440" s="173"/>
      <c r="AR440" s="173"/>
      <c r="AS440" s="173"/>
      <c r="AT440" s="173"/>
      <c r="AU440" s="173"/>
      <c r="AV440" s="173"/>
      <c r="AW440" s="173"/>
      <c r="AX440" s="173"/>
      <c r="AY440" s="173"/>
      <c r="AZ440" s="173"/>
      <c r="BA440" s="173"/>
      <c r="BB440" s="173"/>
      <c r="BC440" s="173"/>
      <c r="BD440" s="173"/>
      <c r="BE440" s="173"/>
      <c r="BF440" s="173"/>
      <c r="BG440" s="173"/>
      <c r="BH440" s="173"/>
    </row>
    <row r="441" spans="1:60" outlineLevel="1" x14ac:dyDescent="0.2">
      <c r="A441" s="188"/>
      <c r="B441" s="177"/>
      <c r="C441" s="220" t="s">
        <v>427</v>
      </c>
      <c r="D441" s="212"/>
      <c r="E441" s="214">
        <v>7.55</v>
      </c>
      <c r="F441" s="184"/>
      <c r="G441" s="184"/>
      <c r="H441" s="184"/>
      <c r="I441" s="184"/>
      <c r="J441" s="184"/>
      <c r="K441" s="184"/>
      <c r="L441" s="185"/>
      <c r="M441" s="190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3"/>
      <c r="AG441" s="173"/>
      <c r="AH441" s="173"/>
      <c r="AI441" s="173"/>
      <c r="AJ441" s="173"/>
      <c r="AK441" s="173"/>
      <c r="AL441" s="173"/>
      <c r="AM441" s="173"/>
      <c r="AN441" s="173"/>
      <c r="AO441" s="173"/>
      <c r="AP441" s="173"/>
      <c r="AQ441" s="173"/>
      <c r="AR441" s="173"/>
      <c r="AS441" s="173"/>
      <c r="AT441" s="173"/>
      <c r="AU441" s="173"/>
      <c r="AV441" s="173"/>
      <c r="AW441" s="173"/>
      <c r="AX441" s="173"/>
      <c r="AY441" s="173"/>
      <c r="AZ441" s="173"/>
      <c r="BA441" s="173"/>
      <c r="BB441" s="173"/>
      <c r="BC441" s="173"/>
      <c r="BD441" s="173"/>
      <c r="BE441" s="173"/>
      <c r="BF441" s="173"/>
      <c r="BG441" s="173"/>
      <c r="BH441" s="173"/>
    </row>
    <row r="442" spans="1:60" outlineLevel="1" x14ac:dyDescent="0.2">
      <c r="A442" s="188"/>
      <c r="B442" s="177"/>
      <c r="C442" s="221" t="s">
        <v>434</v>
      </c>
      <c r="D442" s="213"/>
      <c r="E442" s="215">
        <v>40.799999999999997</v>
      </c>
      <c r="F442" s="184"/>
      <c r="G442" s="184"/>
      <c r="H442" s="184"/>
      <c r="I442" s="184"/>
      <c r="J442" s="184"/>
      <c r="K442" s="184"/>
      <c r="L442" s="185"/>
      <c r="M442" s="190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/>
      <c r="AD442" s="173"/>
      <c r="AE442" s="173"/>
      <c r="AF442" s="173"/>
      <c r="AG442" s="173"/>
      <c r="AH442" s="173"/>
      <c r="AI442" s="173"/>
      <c r="AJ442" s="173"/>
      <c r="AK442" s="173"/>
      <c r="AL442" s="173"/>
      <c r="AM442" s="173"/>
      <c r="AN442" s="173"/>
      <c r="AO442" s="173"/>
      <c r="AP442" s="173"/>
      <c r="AQ442" s="173"/>
      <c r="AR442" s="173"/>
      <c r="AS442" s="173"/>
      <c r="AT442" s="173"/>
      <c r="AU442" s="173"/>
      <c r="AV442" s="173"/>
      <c r="AW442" s="173"/>
      <c r="AX442" s="173"/>
      <c r="AY442" s="173"/>
      <c r="AZ442" s="173"/>
      <c r="BA442" s="173"/>
      <c r="BB442" s="173"/>
      <c r="BC442" s="173"/>
      <c r="BD442" s="173"/>
      <c r="BE442" s="173"/>
      <c r="BF442" s="173"/>
      <c r="BG442" s="173"/>
      <c r="BH442" s="173"/>
    </row>
    <row r="443" spans="1:60" outlineLevel="1" x14ac:dyDescent="0.2">
      <c r="A443" s="188"/>
      <c r="B443" s="177"/>
      <c r="C443" s="220" t="s">
        <v>438</v>
      </c>
      <c r="D443" s="212"/>
      <c r="E443" s="214">
        <v>4.08</v>
      </c>
      <c r="F443" s="184"/>
      <c r="G443" s="184"/>
      <c r="H443" s="184"/>
      <c r="I443" s="184"/>
      <c r="J443" s="184"/>
      <c r="K443" s="184"/>
      <c r="L443" s="185"/>
      <c r="M443" s="190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/>
      <c r="AD443" s="173"/>
      <c r="AE443" s="173"/>
      <c r="AF443" s="173"/>
      <c r="AG443" s="173"/>
      <c r="AH443" s="173"/>
      <c r="AI443" s="173"/>
      <c r="AJ443" s="173"/>
      <c r="AK443" s="173"/>
      <c r="AL443" s="173"/>
      <c r="AM443" s="173"/>
      <c r="AN443" s="173"/>
      <c r="AO443" s="173"/>
      <c r="AP443" s="173"/>
      <c r="AQ443" s="173"/>
      <c r="AR443" s="173"/>
      <c r="AS443" s="173"/>
      <c r="AT443" s="173"/>
      <c r="AU443" s="173"/>
      <c r="AV443" s="173"/>
      <c r="AW443" s="173"/>
      <c r="AX443" s="173"/>
      <c r="AY443" s="173"/>
      <c r="AZ443" s="173"/>
      <c r="BA443" s="173"/>
      <c r="BB443" s="173"/>
      <c r="BC443" s="173"/>
      <c r="BD443" s="173"/>
      <c r="BE443" s="173"/>
      <c r="BF443" s="173"/>
      <c r="BG443" s="173"/>
      <c r="BH443" s="173"/>
    </row>
    <row r="444" spans="1:60" outlineLevel="1" x14ac:dyDescent="0.2">
      <c r="A444" s="188"/>
      <c r="B444" s="423" t="s">
        <v>439</v>
      </c>
      <c r="C444" s="424"/>
      <c r="D444" s="425"/>
      <c r="E444" s="426"/>
      <c r="F444" s="427"/>
      <c r="G444" s="428"/>
      <c r="H444" s="184"/>
      <c r="I444" s="184"/>
      <c r="J444" s="184"/>
      <c r="K444" s="184">
        <v>1</v>
      </c>
      <c r="L444" s="185"/>
      <c r="M444" s="190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/>
      <c r="AD444" s="173"/>
      <c r="AE444" s="173"/>
      <c r="AF444" s="173"/>
      <c r="AG444" s="173"/>
      <c r="AH444" s="173"/>
      <c r="AI444" s="173"/>
      <c r="AJ444" s="173"/>
      <c r="AK444" s="173"/>
      <c r="AL444" s="173"/>
      <c r="AM444" s="173"/>
      <c r="AN444" s="173"/>
      <c r="AO444" s="173"/>
      <c r="AP444" s="173"/>
      <c r="AQ444" s="173"/>
      <c r="AR444" s="173"/>
      <c r="AS444" s="173"/>
      <c r="AT444" s="173"/>
      <c r="AU444" s="173"/>
      <c r="AV444" s="173"/>
      <c r="AW444" s="173"/>
      <c r="AX444" s="173"/>
      <c r="AY444" s="173"/>
      <c r="AZ444" s="173"/>
      <c r="BA444" s="173"/>
      <c r="BB444" s="173"/>
      <c r="BC444" s="173"/>
      <c r="BD444" s="173"/>
      <c r="BE444" s="173"/>
      <c r="BF444" s="173"/>
      <c r="BG444" s="173"/>
      <c r="BH444" s="173"/>
    </row>
    <row r="445" spans="1:60" outlineLevel="1" x14ac:dyDescent="0.2">
      <c r="A445" s="188"/>
      <c r="B445" s="423" t="s">
        <v>418</v>
      </c>
      <c r="C445" s="424"/>
      <c r="D445" s="425"/>
      <c r="E445" s="426"/>
      <c r="F445" s="427"/>
      <c r="G445" s="428"/>
      <c r="H445" s="184"/>
      <c r="I445" s="184"/>
      <c r="J445" s="184"/>
      <c r="K445" s="184"/>
      <c r="L445" s="185"/>
      <c r="M445" s="190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/>
      <c r="AD445" s="173"/>
      <c r="AE445" s="173"/>
      <c r="AF445" s="173"/>
      <c r="AG445" s="173"/>
      <c r="AH445" s="173"/>
      <c r="AI445" s="173"/>
      <c r="AJ445" s="173"/>
      <c r="AK445" s="173"/>
      <c r="AL445" s="173"/>
      <c r="AM445" s="173"/>
      <c r="AN445" s="173"/>
      <c r="AO445" s="173"/>
      <c r="AP445" s="173"/>
      <c r="AQ445" s="173"/>
      <c r="AR445" s="173"/>
      <c r="AS445" s="173"/>
      <c r="AT445" s="173"/>
      <c r="AU445" s="173"/>
      <c r="AV445" s="173"/>
      <c r="AW445" s="173"/>
      <c r="AX445" s="173"/>
      <c r="AY445" s="173"/>
      <c r="AZ445" s="173"/>
      <c r="BA445" s="173"/>
      <c r="BB445" s="173"/>
      <c r="BC445" s="173"/>
      <c r="BD445" s="173"/>
      <c r="BE445" s="173"/>
      <c r="BF445" s="173"/>
      <c r="BG445" s="173"/>
      <c r="BH445" s="173"/>
    </row>
    <row r="446" spans="1:60" outlineLevel="1" x14ac:dyDescent="0.2">
      <c r="A446" s="188">
        <v>59</v>
      </c>
      <c r="B446" s="177" t="s">
        <v>440</v>
      </c>
      <c r="C446" s="209" t="s">
        <v>420</v>
      </c>
      <c r="D446" s="179" t="s">
        <v>57</v>
      </c>
      <c r="E446" s="181">
        <v>216.73589999999999</v>
      </c>
      <c r="F446" s="186">
        <v>0</v>
      </c>
      <c r="G446" s="184">
        <f>E446*F446</f>
        <v>0</v>
      </c>
      <c r="H446" s="184">
        <v>0</v>
      </c>
      <c r="I446" s="184">
        <f>E446*H446</f>
        <v>0</v>
      </c>
      <c r="J446" s="184">
        <v>0</v>
      </c>
      <c r="K446" s="184">
        <f>E446*J446</f>
        <v>0</v>
      </c>
      <c r="L446" s="185" t="s">
        <v>425</v>
      </c>
      <c r="M446" s="190" t="s">
        <v>84</v>
      </c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/>
      <c r="AD446" s="173"/>
      <c r="AE446" s="173"/>
      <c r="AF446" s="173"/>
      <c r="AG446" s="173"/>
      <c r="AH446" s="173"/>
      <c r="AI446" s="173"/>
      <c r="AJ446" s="173"/>
      <c r="AK446" s="173"/>
      <c r="AL446" s="173"/>
      <c r="AM446" s="173">
        <v>21</v>
      </c>
      <c r="AN446" s="173"/>
      <c r="AO446" s="173"/>
      <c r="AP446" s="173"/>
      <c r="AQ446" s="173"/>
      <c r="AR446" s="173"/>
      <c r="AS446" s="173"/>
      <c r="AT446" s="173"/>
      <c r="AU446" s="173"/>
      <c r="AV446" s="173"/>
      <c r="AW446" s="173"/>
      <c r="AX446" s="173"/>
      <c r="AY446" s="173"/>
      <c r="AZ446" s="173"/>
      <c r="BA446" s="173"/>
      <c r="BB446" s="173"/>
      <c r="BC446" s="173"/>
      <c r="BD446" s="173"/>
      <c r="BE446" s="173"/>
      <c r="BF446" s="173"/>
      <c r="BG446" s="173"/>
      <c r="BH446" s="173"/>
    </row>
    <row r="447" spans="1:60" x14ac:dyDescent="0.2">
      <c r="A447" s="187" t="s">
        <v>76</v>
      </c>
      <c r="B447" s="176" t="s">
        <v>441</v>
      </c>
      <c r="C447" s="208" t="s">
        <v>442</v>
      </c>
      <c r="D447" s="178"/>
      <c r="E447" s="180"/>
      <c r="F447" s="440">
        <f>SUM(G448:G495)</f>
        <v>0</v>
      </c>
      <c r="G447" s="441"/>
      <c r="H447" s="182"/>
      <c r="I447" s="182">
        <f>SUM(I448:I495)</f>
        <v>0.136855</v>
      </c>
      <c r="J447" s="182"/>
      <c r="K447" s="182">
        <f>SUM(K448:K495)</f>
        <v>4.2425199999999998</v>
      </c>
      <c r="L447" s="183"/>
      <c r="M447" s="189"/>
    </row>
    <row r="448" spans="1:60" outlineLevel="1" x14ac:dyDescent="0.2">
      <c r="A448" s="188"/>
      <c r="B448" s="434" t="s">
        <v>443</v>
      </c>
      <c r="C448" s="435"/>
      <c r="D448" s="436"/>
      <c r="E448" s="437"/>
      <c r="F448" s="438"/>
      <c r="G448" s="439"/>
      <c r="H448" s="184"/>
      <c r="I448" s="184"/>
      <c r="J448" s="184"/>
      <c r="K448" s="184">
        <v>1</v>
      </c>
      <c r="L448" s="185"/>
      <c r="M448" s="190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/>
      <c r="AD448" s="173"/>
      <c r="AE448" s="173"/>
      <c r="AF448" s="173"/>
      <c r="AG448" s="173"/>
      <c r="AH448" s="173"/>
      <c r="AI448" s="173"/>
      <c r="AJ448" s="173"/>
      <c r="AK448" s="173"/>
      <c r="AL448" s="173"/>
      <c r="AM448" s="173"/>
      <c r="AN448" s="173"/>
      <c r="AO448" s="173"/>
      <c r="AP448" s="173"/>
      <c r="AQ448" s="173"/>
      <c r="AR448" s="173"/>
      <c r="AS448" s="173"/>
      <c r="AT448" s="173"/>
      <c r="AU448" s="173"/>
      <c r="AV448" s="173"/>
      <c r="AW448" s="173"/>
      <c r="AX448" s="173"/>
      <c r="AY448" s="173"/>
      <c r="AZ448" s="173"/>
      <c r="BA448" s="173"/>
      <c r="BB448" s="173"/>
      <c r="BC448" s="173"/>
      <c r="BD448" s="173"/>
      <c r="BE448" s="173"/>
      <c r="BF448" s="173"/>
      <c r="BG448" s="173"/>
      <c r="BH448" s="173"/>
    </row>
    <row r="449" spans="1:60" outlineLevel="1" x14ac:dyDescent="0.2">
      <c r="A449" s="188">
        <v>60</v>
      </c>
      <c r="B449" s="177" t="s">
        <v>444</v>
      </c>
      <c r="C449" s="209" t="s">
        <v>445</v>
      </c>
      <c r="D449" s="179" t="s">
        <v>174</v>
      </c>
      <c r="E449" s="181">
        <v>108.2</v>
      </c>
      <c r="F449" s="186">
        <v>0</v>
      </c>
      <c r="G449" s="184">
        <f>E449*F449</f>
        <v>0</v>
      </c>
      <c r="H449" s="184">
        <v>0</v>
      </c>
      <c r="I449" s="184">
        <f>E449*H449</f>
        <v>0</v>
      </c>
      <c r="J449" s="184">
        <v>0</v>
      </c>
      <c r="K449" s="184">
        <f>E449*J449</f>
        <v>0</v>
      </c>
      <c r="L449" s="185" t="s">
        <v>446</v>
      </c>
      <c r="M449" s="190" t="s">
        <v>84</v>
      </c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  <c r="AB449" s="173"/>
      <c r="AC449" s="173"/>
      <c r="AD449" s="173"/>
      <c r="AE449" s="173"/>
      <c r="AF449" s="173"/>
      <c r="AG449" s="173"/>
      <c r="AH449" s="173"/>
      <c r="AI449" s="173"/>
      <c r="AJ449" s="173"/>
      <c r="AK449" s="173"/>
      <c r="AL449" s="173"/>
      <c r="AM449" s="173">
        <v>21</v>
      </c>
      <c r="AN449" s="173"/>
      <c r="AO449" s="173"/>
      <c r="AP449" s="173"/>
      <c r="AQ449" s="173"/>
      <c r="AR449" s="173"/>
      <c r="AS449" s="173"/>
      <c r="AT449" s="173"/>
      <c r="AU449" s="173"/>
      <c r="AV449" s="173"/>
      <c r="AW449" s="173"/>
      <c r="AX449" s="173"/>
      <c r="AY449" s="173"/>
      <c r="AZ449" s="173"/>
      <c r="BA449" s="173"/>
      <c r="BB449" s="173"/>
      <c r="BC449" s="173"/>
      <c r="BD449" s="173"/>
      <c r="BE449" s="173"/>
      <c r="BF449" s="173"/>
      <c r="BG449" s="173"/>
      <c r="BH449" s="173"/>
    </row>
    <row r="450" spans="1:60" outlineLevel="1" x14ac:dyDescent="0.2">
      <c r="A450" s="188"/>
      <c r="B450" s="177"/>
      <c r="C450" s="220" t="s">
        <v>447</v>
      </c>
      <c r="D450" s="212"/>
      <c r="E450" s="214">
        <v>14.1</v>
      </c>
      <c r="F450" s="184"/>
      <c r="G450" s="184"/>
      <c r="H450" s="184"/>
      <c r="I450" s="184"/>
      <c r="J450" s="184"/>
      <c r="K450" s="184"/>
      <c r="L450" s="185"/>
      <c r="M450" s="190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3"/>
      <c r="AG450" s="173"/>
      <c r="AH450" s="173"/>
      <c r="AI450" s="173"/>
      <c r="AJ450" s="173"/>
      <c r="AK450" s="173"/>
      <c r="AL450" s="173"/>
      <c r="AM450" s="173"/>
      <c r="AN450" s="173"/>
      <c r="AO450" s="173"/>
      <c r="AP450" s="173"/>
      <c r="AQ450" s="173"/>
      <c r="AR450" s="173"/>
      <c r="AS450" s="173"/>
      <c r="AT450" s="173"/>
      <c r="AU450" s="173"/>
      <c r="AV450" s="173"/>
      <c r="AW450" s="173"/>
      <c r="AX450" s="173"/>
      <c r="AY450" s="173"/>
      <c r="AZ450" s="173"/>
      <c r="BA450" s="173"/>
      <c r="BB450" s="173"/>
      <c r="BC450" s="173"/>
      <c r="BD450" s="173"/>
      <c r="BE450" s="173"/>
      <c r="BF450" s="173"/>
      <c r="BG450" s="173"/>
      <c r="BH450" s="173"/>
    </row>
    <row r="451" spans="1:60" outlineLevel="1" x14ac:dyDescent="0.2">
      <c r="A451" s="188"/>
      <c r="B451" s="177"/>
      <c r="C451" s="220" t="s">
        <v>448</v>
      </c>
      <c r="D451" s="212"/>
      <c r="E451" s="214">
        <v>15.2</v>
      </c>
      <c r="F451" s="184"/>
      <c r="G451" s="184"/>
      <c r="H451" s="184"/>
      <c r="I451" s="184"/>
      <c r="J451" s="184"/>
      <c r="K451" s="184"/>
      <c r="L451" s="185"/>
      <c r="M451" s="190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  <c r="AB451" s="173"/>
      <c r="AC451" s="173"/>
      <c r="AD451" s="173"/>
      <c r="AE451" s="173"/>
      <c r="AF451" s="173"/>
      <c r="AG451" s="173"/>
      <c r="AH451" s="173"/>
      <c r="AI451" s="173"/>
      <c r="AJ451" s="173"/>
      <c r="AK451" s="173"/>
      <c r="AL451" s="173"/>
      <c r="AM451" s="173"/>
      <c r="AN451" s="173"/>
      <c r="AO451" s="173"/>
      <c r="AP451" s="173"/>
      <c r="AQ451" s="173"/>
      <c r="AR451" s="173"/>
      <c r="AS451" s="173"/>
      <c r="AT451" s="173"/>
      <c r="AU451" s="173"/>
      <c r="AV451" s="173"/>
      <c r="AW451" s="173"/>
      <c r="AX451" s="173"/>
      <c r="AY451" s="173"/>
      <c r="AZ451" s="173"/>
      <c r="BA451" s="173"/>
      <c r="BB451" s="173"/>
      <c r="BC451" s="173"/>
      <c r="BD451" s="173"/>
      <c r="BE451" s="173"/>
      <c r="BF451" s="173"/>
      <c r="BG451" s="173"/>
      <c r="BH451" s="173"/>
    </row>
    <row r="452" spans="1:60" outlineLevel="1" x14ac:dyDescent="0.2">
      <c r="A452" s="188"/>
      <c r="B452" s="177"/>
      <c r="C452" s="220" t="s">
        <v>449</v>
      </c>
      <c r="D452" s="212"/>
      <c r="E452" s="214">
        <v>19.399999999999999</v>
      </c>
      <c r="F452" s="184"/>
      <c r="G452" s="184"/>
      <c r="H452" s="184"/>
      <c r="I452" s="184"/>
      <c r="J452" s="184"/>
      <c r="K452" s="184"/>
      <c r="L452" s="185"/>
      <c r="M452" s="190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  <c r="AB452" s="173"/>
      <c r="AC452" s="173"/>
      <c r="AD452" s="173"/>
      <c r="AE452" s="173"/>
      <c r="AF452" s="173"/>
      <c r="AG452" s="173"/>
      <c r="AH452" s="173"/>
      <c r="AI452" s="173"/>
      <c r="AJ452" s="173"/>
      <c r="AK452" s="173"/>
      <c r="AL452" s="173"/>
      <c r="AM452" s="173"/>
      <c r="AN452" s="173"/>
      <c r="AO452" s="173"/>
      <c r="AP452" s="173"/>
      <c r="AQ452" s="173"/>
      <c r="AR452" s="173"/>
      <c r="AS452" s="173"/>
      <c r="AT452" s="173"/>
      <c r="AU452" s="173"/>
      <c r="AV452" s="173"/>
      <c r="AW452" s="173"/>
      <c r="AX452" s="173"/>
      <c r="AY452" s="173"/>
      <c r="AZ452" s="173"/>
      <c r="BA452" s="173"/>
      <c r="BB452" s="173"/>
      <c r="BC452" s="173"/>
      <c r="BD452" s="173"/>
      <c r="BE452" s="173"/>
      <c r="BF452" s="173"/>
      <c r="BG452" s="173"/>
      <c r="BH452" s="173"/>
    </row>
    <row r="453" spans="1:60" outlineLevel="1" x14ac:dyDescent="0.2">
      <c r="A453" s="188"/>
      <c r="B453" s="177"/>
      <c r="C453" s="220" t="s">
        <v>450</v>
      </c>
      <c r="D453" s="212"/>
      <c r="E453" s="214">
        <v>22.9</v>
      </c>
      <c r="F453" s="184"/>
      <c r="G453" s="184"/>
      <c r="H453" s="184"/>
      <c r="I453" s="184"/>
      <c r="J453" s="184"/>
      <c r="K453" s="184"/>
      <c r="L453" s="185"/>
      <c r="M453" s="190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  <c r="AC453" s="173"/>
      <c r="AD453" s="173"/>
      <c r="AE453" s="173"/>
      <c r="AF453" s="173"/>
      <c r="AG453" s="173"/>
      <c r="AH453" s="173"/>
      <c r="AI453" s="173"/>
      <c r="AJ453" s="173"/>
      <c r="AK453" s="173"/>
      <c r="AL453" s="173"/>
      <c r="AM453" s="173"/>
      <c r="AN453" s="173"/>
      <c r="AO453" s="173"/>
      <c r="AP453" s="173"/>
      <c r="AQ453" s="173"/>
      <c r="AR453" s="173"/>
      <c r="AS453" s="173"/>
      <c r="AT453" s="173"/>
      <c r="AU453" s="173"/>
      <c r="AV453" s="173"/>
      <c r="AW453" s="173"/>
      <c r="AX453" s="173"/>
      <c r="AY453" s="173"/>
      <c r="AZ453" s="173"/>
      <c r="BA453" s="173"/>
      <c r="BB453" s="173"/>
      <c r="BC453" s="173"/>
      <c r="BD453" s="173"/>
      <c r="BE453" s="173"/>
      <c r="BF453" s="173"/>
      <c r="BG453" s="173"/>
      <c r="BH453" s="173"/>
    </row>
    <row r="454" spans="1:60" outlineLevel="1" x14ac:dyDescent="0.2">
      <c r="A454" s="188"/>
      <c r="B454" s="177"/>
      <c r="C454" s="220" t="s">
        <v>451</v>
      </c>
      <c r="D454" s="212"/>
      <c r="E454" s="214">
        <v>20.2</v>
      </c>
      <c r="F454" s="184"/>
      <c r="G454" s="184"/>
      <c r="H454" s="184"/>
      <c r="I454" s="184"/>
      <c r="J454" s="184"/>
      <c r="K454" s="184"/>
      <c r="L454" s="185"/>
      <c r="M454" s="190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  <c r="AB454" s="173"/>
      <c r="AC454" s="173"/>
      <c r="AD454" s="173"/>
      <c r="AE454" s="173"/>
      <c r="AF454" s="173"/>
      <c r="AG454" s="173"/>
      <c r="AH454" s="173"/>
      <c r="AI454" s="173"/>
      <c r="AJ454" s="173"/>
      <c r="AK454" s="173"/>
      <c r="AL454" s="173"/>
      <c r="AM454" s="173"/>
      <c r="AN454" s="173"/>
      <c r="AO454" s="173"/>
      <c r="AP454" s="173"/>
      <c r="AQ454" s="173"/>
      <c r="AR454" s="173"/>
      <c r="AS454" s="173"/>
      <c r="AT454" s="173"/>
      <c r="AU454" s="173"/>
      <c r="AV454" s="173"/>
      <c r="AW454" s="173"/>
      <c r="AX454" s="173"/>
      <c r="AY454" s="173"/>
      <c r="AZ454" s="173"/>
      <c r="BA454" s="173"/>
      <c r="BB454" s="173"/>
      <c r="BC454" s="173"/>
      <c r="BD454" s="173"/>
      <c r="BE454" s="173"/>
      <c r="BF454" s="173"/>
      <c r="BG454" s="173"/>
      <c r="BH454" s="173"/>
    </row>
    <row r="455" spans="1:60" outlineLevel="1" x14ac:dyDescent="0.2">
      <c r="A455" s="188"/>
      <c r="B455" s="177"/>
      <c r="C455" s="220" t="s">
        <v>452</v>
      </c>
      <c r="D455" s="212"/>
      <c r="E455" s="214">
        <v>16.399999999999999</v>
      </c>
      <c r="F455" s="184"/>
      <c r="G455" s="184"/>
      <c r="H455" s="184"/>
      <c r="I455" s="184"/>
      <c r="J455" s="184"/>
      <c r="K455" s="184"/>
      <c r="L455" s="185"/>
      <c r="M455" s="190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  <c r="AB455" s="173"/>
      <c r="AC455" s="173"/>
      <c r="AD455" s="173"/>
      <c r="AE455" s="173"/>
      <c r="AF455" s="173"/>
      <c r="AG455" s="173"/>
      <c r="AH455" s="173"/>
      <c r="AI455" s="173"/>
      <c r="AJ455" s="173"/>
      <c r="AK455" s="173"/>
      <c r="AL455" s="173"/>
      <c r="AM455" s="173"/>
      <c r="AN455" s="173"/>
      <c r="AO455" s="173"/>
      <c r="AP455" s="173"/>
      <c r="AQ455" s="173"/>
      <c r="AR455" s="173"/>
      <c r="AS455" s="173"/>
      <c r="AT455" s="173"/>
      <c r="AU455" s="173"/>
      <c r="AV455" s="173"/>
      <c r="AW455" s="173"/>
      <c r="AX455" s="173"/>
      <c r="AY455" s="173"/>
      <c r="AZ455" s="173"/>
      <c r="BA455" s="173"/>
      <c r="BB455" s="173"/>
      <c r="BC455" s="173"/>
      <c r="BD455" s="173"/>
      <c r="BE455" s="173"/>
      <c r="BF455" s="173"/>
      <c r="BG455" s="173"/>
      <c r="BH455" s="173"/>
    </row>
    <row r="456" spans="1:60" outlineLevel="1" x14ac:dyDescent="0.2">
      <c r="A456" s="188"/>
      <c r="B456" s="423" t="s">
        <v>453</v>
      </c>
      <c r="C456" s="424"/>
      <c r="D456" s="425"/>
      <c r="E456" s="426"/>
      <c r="F456" s="427"/>
      <c r="G456" s="428"/>
      <c r="H456" s="184"/>
      <c r="I456" s="184"/>
      <c r="J456" s="184"/>
      <c r="K456" s="184">
        <v>1</v>
      </c>
      <c r="L456" s="185"/>
      <c r="M456" s="190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3"/>
      <c r="AG456" s="173"/>
      <c r="AH456" s="173"/>
      <c r="AI456" s="173"/>
      <c r="AJ456" s="173"/>
      <c r="AK456" s="173"/>
      <c r="AL456" s="173"/>
      <c r="AM456" s="173"/>
      <c r="AN456" s="173"/>
      <c r="AO456" s="173"/>
      <c r="AP456" s="173"/>
      <c r="AQ456" s="173"/>
      <c r="AR456" s="173"/>
      <c r="AS456" s="173"/>
      <c r="AT456" s="173"/>
      <c r="AU456" s="173"/>
      <c r="AV456" s="173"/>
      <c r="AW456" s="173"/>
      <c r="AX456" s="173"/>
      <c r="AY456" s="173"/>
      <c r="AZ456" s="173"/>
      <c r="BA456" s="173"/>
      <c r="BB456" s="173"/>
      <c r="BC456" s="173"/>
      <c r="BD456" s="173"/>
      <c r="BE456" s="173"/>
      <c r="BF456" s="173"/>
      <c r="BG456" s="173"/>
      <c r="BH456" s="173"/>
    </row>
    <row r="457" spans="1:60" outlineLevel="1" x14ac:dyDescent="0.2">
      <c r="A457" s="188">
        <v>61</v>
      </c>
      <c r="B457" s="177" t="s">
        <v>454</v>
      </c>
      <c r="C457" s="209" t="s">
        <v>455</v>
      </c>
      <c r="D457" s="179" t="s">
        <v>115</v>
      </c>
      <c r="E457" s="181">
        <v>14.42</v>
      </c>
      <c r="F457" s="186">
        <v>0</v>
      </c>
      <c r="G457" s="184">
        <f>E457*F457</f>
        <v>0</v>
      </c>
      <c r="H457" s="184">
        <v>0</v>
      </c>
      <c r="I457" s="184">
        <f>E457*H457</f>
        <v>0</v>
      </c>
      <c r="J457" s="184">
        <v>1E-3</v>
      </c>
      <c r="K457" s="184">
        <f>E457*J457</f>
        <v>1.4420000000000001E-2</v>
      </c>
      <c r="L457" s="185" t="s">
        <v>446</v>
      </c>
      <c r="M457" s="190" t="s">
        <v>84</v>
      </c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  <c r="AB457" s="173"/>
      <c r="AC457" s="173"/>
      <c r="AD457" s="173"/>
      <c r="AE457" s="173"/>
      <c r="AF457" s="173"/>
      <c r="AG457" s="173"/>
      <c r="AH457" s="173"/>
      <c r="AI457" s="173"/>
      <c r="AJ457" s="173"/>
      <c r="AK457" s="173"/>
      <c r="AL457" s="173"/>
      <c r="AM457" s="173">
        <v>21</v>
      </c>
      <c r="AN457" s="173"/>
      <c r="AO457" s="173"/>
      <c r="AP457" s="173"/>
      <c r="AQ457" s="173"/>
      <c r="AR457" s="173"/>
      <c r="AS457" s="173"/>
      <c r="AT457" s="173"/>
      <c r="AU457" s="173"/>
      <c r="AV457" s="173"/>
      <c r="AW457" s="173"/>
      <c r="AX457" s="173"/>
      <c r="AY457" s="173"/>
      <c r="AZ457" s="173"/>
      <c r="BA457" s="173"/>
      <c r="BB457" s="173"/>
      <c r="BC457" s="173"/>
      <c r="BD457" s="173"/>
      <c r="BE457" s="173"/>
      <c r="BF457" s="173"/>
      <c r="BG457" s="173"/>
      <c r="BH457" s="173"/>
    </row>
    <row r="458" spans="1:60" outlineLevel="1" x14ac:dyDescent="0.2">
      <c r="A458" s="188"/>
      <c r="B458" s="177"/>
      <c r="C458" s="220" t="s">
        <v>456</v>
      </c>
      <c r="D458" s="212"/>
      <c r="E458" s="214">
        <v>14.42</v>
      </c>
      <c r="F458" s="184"/>
      <c r="G458" s="184"/>
      <c r="H458" s="184"/>
      <c r="I458" s="184"/>
      <c r="J458" s="184"/>
      <c r="K458" s="184"/>
      <c r="L458" s="185"/>
      <c r="M458" s="190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  <c r="AB458" s="173"/>
      <c r="AC458" s="173"/>
      <c r="AD458" s="173"/>
      <c r="AE458" s="173"/>
      <c r="AF458" s="173"/>
      <c r="AG458" s="173"/>
      <c r="AH458" s="173"/>
      <c r="AI458" s="173"/>
      <c r="AJ458" s="173"/>
      <c r="AK458" s="173"/>
      <c r="AL458" s="173"/>
      <c r="AM458" s="173"/>
      <c r="AN458" s="173"/>
      <c r="AO458" s="173"/>
      <c r="AP458" s="173"/>
      <c r="AQ458" s="173"/>
      <c r="AR458" s="173"/>
      <c r="AS458" s="173"/>
      <c r="AT458" s="173"/>
      <c r="AU458" s="173"/>
      <c r="AV458" s="173"/>
      <c r="AW458" s="173"/>
      <c r="AX458" s="173"/>
      <c r="AY458" s="173"/>
      <c r="AZ458" s="173"/>
      <c r="BA458" s="173"/>
      <c r="BB458" s="173"/>
      <c r="BC458" s="173"/>
      <c r="BD458" s="173"/>
      <c r="BE458" s="173"/>
      <c r="BF458" s="173"/>
      <c r="BG458" s="173"/>
      <c r="BH458" s="173"/>
    </row>
    <row r="459" spans="1:60" outlineLevel="1" x14ac:dyDescent="0.2">
      <c r="A459" s="188">
        <v>62</v>
      </c>
      <c r="B459" s="177" t="s">
        <v>457</v>
      </c>
      <c r="C459" s="209" t="s">
        <v>458</v>
      </c>
      <c r="D459" s="179" t="s">
        <v>115</v>
      </c>
      <c r="E459" s="181">
        <v>185.2</v>
      </c>
      <c r="F459" s="186">
        <v>0</v>
      </c>
      <c r="G459" s="184">
        <f>E459*F459</f>
        <v>0</v>
      </c>
      <c r="H459" s="184">
        <v>0</v>
      </c>
      <c r="I459" s="184">
        <f>E459*H459</f>
        <v>0</v>
      </c>
      <c r="J459" s="184">
        <v>1E-3</v>
      </c>
      <c r="K459" s="184">
        <f>E459*J459</f>
        <v>0.1852</v>
      </c>
      <c r="L459" s="185" t="s">
        <v>446</v>
      </c>
      <c r="M459" s="190" t="s">
        <v>84</v>
      </c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  <c r="AB459" s="173"/>
      <c r="AC459" s="173"/>
      <c r="AD459" s="173"/>
      <c r="AE459" s="173"/>
      <c r="AF459" s="173"/>
      <c r="AG459" s="173"/>
      <c r="AH459" s="173"/>
      <c r="AI459" s="173"/>
      <c r="AJ459" s="173"/>
      <c r="AK459" s="173"/>
      <c r="AL459" s="173"/>
      <c r="AM459" s="173">
        <v>21</v>
      </c>
      <c r="AN459" s="173"/>
      <c r="AO459" s="173"/>
      <c r="AP459" s="173"/>
      <c r="AQ459" s="173"/>
      <c r="AR459" s="173"/>
      <c r="AS459" s="173"/>
      <c r="AT459" s="173"/>
      <c r="AU459" s="173"/>
      <c r="AV459" s="173"/>
      <c r="AW459" s="173"/>
      <c r="AX459" s="173"/>
      <c r="AY459" s="173"/>
      <c r="AZ459" s="173"/>
      <c r="BA459" s="173"/>
      <c r="BB459" s="173"/>
      <c r="BC459" s="173"/>
      <c r="BD459" s="173"/>
      <c r="BE459" s="173"/>
      <c r="BF459" s="173"/>
      <c r="BG459" s="173"/>
      <c r="BH459" s="173"/>
    </row>
    <row r="460" spans="1:60" outlineLevel="1" x14ac:dyDescent="0.2">
      <c r="A460" s="188"/>
      <c r="B460" s="177"/>
      <c r="C460" s="220" t="s">
        <v>459</v>
      </c>
      <c r="D460" s="212"/>
      <c r="E460" s="214"/>
      <c r="F460" s="184"/>
      <c r="G460" s="184"/>
      <c r="H460" s="184"/>
      <c r="I460" s="184"/>
      <c r="J460" s="184"/>
      <c r="K460" s="184"/>
      <c r="L460" s="185"/>
      <c r="M460" s="190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  <c r="AC460" s="173"/>
      <c r="AD460" s="173"/>
      <c r="AE460" s="173"/>
      <c r="AF460" s="173"/>
      <c r="AG460" s="173"/>
      <c r="AH460" s="173"/>
      <c r="AI460" s="173"/>
      <c r="AJ460" s="173"/>
      <c r="AK460" s="173"/>
      <c r="AL460" s="173"/>
      <c r="AM460" s="173"/>
      <c r="AN460" s="173"/>
      <c r="AO460" s="173"/>
      <c r="AP460" s="173"/>
      <c r="AQ460" s="173"/>
      <c r="AR460" s="173"/>
      <c r="AS460" s="173"/>
      <c r="AT460" s="173"/>
      <c r="AU460" s="173"/>
      <c r="AV460" s="173"/>
      <c r="AW460" s="173"/>
      <c r="AX460" s="173"/>
      <c r="AY460" s="173"/>
      <c r="AZ460" s="173"/>
      <c r="BA460" s="173"/>
      <c r="BB460" s="173"/>
      <c r="BC460" s="173"/>
      <c r="BD460" s="173"/>
      <c r="BE460" s="173"/>
      <c r="BF460" s="173"/>
      <c r="BG460" s="173"/>
      <c r="BH460" s="173"/>
    </row>
    <row r="461" spans="1:60" outlineLevel="1" x14ac:dyDescent="0.2">
      <c r="A461" s="188"/>
      <c r="B461" s="177"/>
      <c r="C461" s="220" t="s">
        <v>460</v>
      </c>
      <c r="D461" s="212"/>
      <c r="E461" s="214">
        <v>55.6</v>
      </c>
      <c r="F461" s="184"/>
      <c r="G461" s="184"/>
      <c r="H461" s="184"/>
      <c r="I461" s="184"/>
      <c r="J461" s="184"/>
      <c r="K461" s="184"/>
      <c r="L461" s="185"/>
      <c r="M461" s="190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  <c r="AC461" s="173"/>
      <c r="AD461" s="173"/>
      <c r="AE461" s="173"/>
      <c r="AF461" s="173"/>
      <c r="AG461" s="173"/>
      <c r="AH461" s="173"/>
      <c r="AI461" s="173"/>
      <c r="AJ461" s="173"/>
      <c r="AK461" s="173"/>
      <c r="AL461" s="173"/>
      <c r="AM461" s="173"/>
      <c r="AN461" s="173"/>
      <c r="AO461" s="173"/>
      <c r="AP461" s="173"/>
      <c r="AQ461" s="173"/>
      <c r="AR461" s="173"/>
      <c r="AS461" s="173"/>
      <c r="AT461" s="173"/>
      <c r="AU461" s="173"/>
      <c r="AV461" s="173"/>
      <c r="AW461" s="173"/>
      <c r="AX461" s="173"/>
      <c r="AY461" s="173"/>
      <c r="AZ461" s="173"/>
      <c r="BA461" s="173"/>
      <c r="BB461" s="173"/>
      <c r="BC461" s="173"/>
      <c r="BD461" s="173"/>
      <c r="BE461" s="173"/>
      <c r="BF461" s="173"/>
      <c r="BG461" s="173"/>
      <c r="BH461" s="173"/>
    </row>
    <row r="462" spans="1:60" outlineLevel="1" x14ac:dyDescent="0.2">
      <c r="A462" s="188"/>
      <c r="B462" s="177"/>
      <c r="C462" s="220" t="s">
        <v>461</v>
      </c>
      <c r="D462" s="212"/>
      <c r="E462" s="214">
        <v>76</v>
      </c>
      <c r="F462" s="184"/>
      <c r="G462" s="184"/>
      <c r="H462" s="184"/>
      <c r="I462" s="184"/>
      <c r="J462" s="184"/>
      <c r="K462" s="184"/>
      <c r="L462" s="185"/>
      <c r="M462" s="190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  <c r="AC462" s="173"/>
      <c r="AD462" s="173"/>
      <c r="AE462" s="173"/>
      <c r="AF462" s="173"/>
      <c r="AG462" s="173"/>
      <c r="AH462" s="173"/>
      <c r="AI462" s="173"/>
      <c r="AJ462" s="173"/>
      <c r="AK462" s="173"/>
      <c r="AL462" s="173"/>
      <c r="AM462" s="173"/>
      <c r="AN462" s="173"/>
      <c r="AO462" s="173"/>
      <c r="AP462" s="173"/>
      <c r="AQ462" s="173"/>
      <c r="AR462" s="173"/>
      <c r="AS462" s="173"/>
      <c r="AT462" s="173"/>
      <c r="AU462" s="173"/>
      <c r="AV462" s="173"/>
      <c r="AW462" s="173"/>
      <c r="AX462" s="173"/>
      <c r="AY462" s="173"/>
      <c r="AZ462" s="173"/>
      <c r="BA462" s="173"/>
      <c r="BB462" s="173"/>
      <c r="BC462" s="173"/>
      <c r="BD462" s="173"/>
      <c r="BE462" s="173"/>
      <c r="BF462" s="173"/>
      <c r="BG462" s="173"/>
      <c r="BH462" s="173"/>
    </row>
    <row r="463" spans="1:60" outlineLevel="1" x14ac:dyDescent="0.2">
      <c r="A463" s="188"/>
      <c r="B463" s="177"/>
      <c r="C463" s="220" t="s">
        <v>462</v>
      </c>
      <c r="D463" s="212"/>
      <c r="E463" s="214">
        <v>53.6</v>
      </c>
      <c r="F463" s="184"/>
      <c r="G463" s="184"/>
      <c r="H463" s="184"/>
      <c r="I463" s="184"/>
      <c r="J463" s="184"/>
      <c r="K463" s="184"/>
      <c r="L463" s="185"/>
      <c r="M463" s="190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  <c r="AB463" s="173"/>
      <c r="AC463" s="173"/>
      <c r="AD463" s="173"/>
      <c r="AE463" s="173"/>
      <c r="AF463" s="173"/>
      <c r="AG463" s="173"/>
      <c r="AH463" s="173"/>
      <c r="AI463" s="173"/>
      <c r="AJ463" s="173"/>
      <c r="AK463" s="173"/>
      <c r="AL463" s="173"/>
      <c r="AM463" s="173"/>
      <c r="AN463" s="173"/>
      <c r="AO463" s="173"/>
      <c r="AP463" s="173"/>
      <c r="AQ463" s="173"/>
      <c r="AR463" s="173"/>
      <c r="AS463" s="173"/>
      <c r="AT463" s="173"/>
      <c r="AU463" s="173"/>
      <c r="AV463" s="173"/>
      <c r="AW463" s="173"/>
      <c r="AX463" s="173"/>
      <c r="AY463" s="173"/>
      <c r="AZ463" s="173"/>
      <c r="BA463" s="173"/>
      <c r="BB463" s="173"/>
      <c r="BC463" s="173"/>
      <c r="BD463" s="173"/>
      <c r="BE463" s="173"/>
      <c r="BF463" s="173"/>
      <c r="BG463" s="173"/>
      <c r="BH463" s="173"/>
    </row>
    <row r="464" spans="1:60" outlineLevel="1" x14ac:dyDescent="0.2">
      <c r="A464" s="188">
        <v>63</v>
      </c>
      <c r="B464" s="177" t="s">
        <v>463</v>
      </c>
      <c r="C464" s="209" t="s">
        <v>464</v>
      </c>
      <c r="D464" s="179" t="s">
        <v>115</v>
      </c>
      <c r="E464" s="181">
        <v>42.9</v>
      </c>
      <c r="F464" s="186">
        <v>0</v>
      </c>
      <c r="G464" s="184">
        <f>E464*F464</f>
        <v>0</v>
      </c>
      <c r="H464" s="184">
        <v>0</v>
      </c>
      <c r="I464" s="184">
        <f>E464*H464</f>
        <v>0</v>
      </c>
      <c r="J464" s="184">
        <v>1E-3</v>
      </c>
      <c r="K464" s="184">
        <f>E464*J464</f>
        <v>4.2900000000000001E-2</v>
      </c>
      <c r="L464" s="185" t="s">
        <v>446</v>
      </c>
      <c r="M464" s="190" t="s">
        <v>84</v>
      </c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3"/>
      <c r="AG464" s="173"/>
      <c r="AH464" s="173"/>
      <c r="AI464" s="173"/>
      <c r="AJ464" s="173"/>
      <c r="AK464" s="173"/>
      <c r="AL464" s="173"/>
      <c r="AM464" s="173">
        <v>21</v>
      </c>
      <c r="AN464" s="173"/>
      <c r="AO464" s="173"/>
      <c r="AP464" s="173"/>
      <c r="AQ464" s="173"/>
      <c r="AR464" s="173"/>
      <c r="AS464" s="173"/>
      <c r="AT464" s="173"/>
      <c r="AU464" s="173"/>
      <c r="AV464" s="173"/>
      <c r="AW464" s="173"/>
      <c r="AX464" s="173"/>
      <c r="AY464" s="173"/>
      <c r="AZ464" s="173"/>
      <c r="BA464" s="173"/>
      <c r="BB464" s="173"/>
      <c r="BC464" s="173"/>
      <c r="BD464" s="173"/>
      <c r="BE464" s="173"/>
      <c r="BF464" s="173"/>
      <c r="BG464" s="173"/>
      <c r="BH464" s="173"/>
    </row>
    <row r="465" spans="1:60" outlineLevel="1" x14ac:dyDescent="0.2">
      <c r="A465" s="188"/>
      <c r="B465" s="177"/>
      <c r="C465" s="220" t="s">
        <v>160</v>
      </c>
      <c r="D465" s="212"/>
      <c r="E465" s="214">
        <v>11.3</v>
      </c>
      <c r="F465" s="184"/>
      <c r="G465" s="184"/>
      <c r="H465" s="184"/>
      <c r="I465" s="184"/>
      <c r="J465" s="184"/>
      <c r="K465" s="184"/>
      <c r="L465" s="185"/>
      <c r="M465" s="190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3"/>
      <c r="AG465" s="173"/>
      <c r="AH465" s="173"/>
      <c r="AI465" s="173"/>
      <c r="AJ465" s="173"/>
      <c r="AK465" s="173"/>
      <c r="AL465" s="173"/>
      <c r="AM465" s="173"/>
      <c r="AN465" s="173"/>
      <c r="AO465" s="173"/>
      <c r="AP465" s="173"/>
      <c r="AQ465" s="173"/>
      <c r="AR465" s="173"/>
      <c r="AS465" s="173"/>
      <c r="AT465" s="173"/>
      <c r="AU465" s="173"/>
      <c r="AV465" s="173"/>
      <c r="AW465" s="173"/>
      <c r="AX465" s="173"/>
      <c r="AY465" s="173"/>
      <c r="AZ465" s="173"/>
      <c r="BA465" s="173"/>
      <c r="BB465" s="173"/>
      <c r="BC465" s="173"/>
      <c r="BD465" s="173"/>
      <c r="BE465" s="173"/>
      <c r="BF465" s="173"/>
      <c r="BG465" s="173"/>
      <c r="BH465" s="173"/>
    </row>
    <row r="466" spans="1:60" outlineLevel="1" x14ac:dyDescent="0.2">
      <c r="A466" s="188"/>
      <c r="B466" s="177"/>
      <c r="C466" s="220" t="s">
        <v>161</v>
      </c>
      <c r="D466" s="212"/>
      <c r="E466" s="214">
        <v>14.3</v>
      </c>
      <c r="F466" s="184"/>
      <c r="G466" s="184"/>
      <c r="H466" s="184"/>
      <c r="I466" s="184"/>
      <c r="J466" s="184"/>
      <c r="K466" s="184"/>
      <c r="L466" s="185"/>
      <c r="M466" s="190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  <c r="AC466" s="173"/>
      <c r="AD466" s="173"/>
      <c r="AE466" s="173"/>
      <c r="AF466" s="173"/>
      <c r="AG466" s="173"/>
      <c r="AH466" s="173"/>
      <c r="AI466" s="173"/>
      <c r="AJ466" s="173"/>
      <c r="AK466" s="173"/>
      <c r="AL466" s="173"/>
      <c r="AM466" s="173"/>
      <c r="AN466" s="173"/>
      <c r="AO466" s="173"/>
      <c r="AP466" s="173"/>
      <c r="AQ466" s="173"/>
      <c r="AR466" s="173"/>
      <c r="AS466" s="173"/>
      <c r="AT466" s="173"/>
      <c r="AU466" s="173"/>
      <c r="AV466" s="173"/>
      <c r="AW466" s="173"/>
      <c r="AX466" s="173"/>
      <c r="AY466" s="173"/>
      <c r="AZ466" s="173"/>
      <c r="BA466" s="173"/>
      <c r="BB466" s="173"/>
      <c r="BC466" s="173"/>
      <c r="BD466" s="173"/>
      <c r="BE466" s="173"/>
      <c r="BF466" s="173"/>
      <c r="BG466" s="173"/>
      <c r="BH466" s="173"/>
    </row>
    <row r="467" spans="1:60" outlineLevel="1" x14ac:dyDescent="0.2">
      <c r="A467" s="188"/>
      <c r="B467" s="177"/>
      <c r="C467" s="220" t="s">
        <v>166</v>
      </c>
      <c r="D467" s="212"/>
      <c r="E467" s="214">
        <v>17.3</v>
      </c>
      <c r="F467" s="184"/>
      <c r="G467" s="184"/>
      <c r="H467" s="184"/>
      <c r="I467" s="184"/>
      <c r="J467" s="184"/>
      <c r="K467" s="184"/>
      <c r="L467" s="185"/>
      <c r="M467" s="190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3"/>
      <c r="AG467" s="173"/>
      <c r="AH467" s="173"/>
      <c r="AI467" s="173"/>
      <c r="AJ467" s="173"/>
      <c r="AK467" s="173"/>
      <c r="AL467" s="173"/>
      <c r="AM467" s="173"/>
      <c r="AN467" s="173"/>
      <c r="AO467" s="173"/>
      <c r="AP467" s="173"/>
      <c r="AQ467" s="173"/>
      <c r="AR467" s="173"/>
      <c r="AS467" s="173"/>
      <c r="AT467" s="173"/>
      <c r="AU467" s="173"/>
      <c r="AV467" s="173"/>
      <c r="AW467" s="173"/>
      <c r="AX467" s="173"/>
      <c r="AY467" s="173"/>
      <c r="AZ467" s="173"/>
      <c r="BA467" s="173"/>
      <c r="BB467" s="173"/>
      <c r="BC467" s="173"/>
      <c r="BD467" s="173"/>
      <c r="BE467" s="173"/>
      <c r="BF467" s="173"/>
      <c r="BG467" s="173"/>
      <c r="BH467" s="173"/>
    </row>
    <row r="468" spans="1:60" outlineLevel="1" x14ac:dyDescent="0.2">
      <c r="A468" s="188">
        <v>64</v>
      </c>
      <c r="B468" s="177" t="s">
        <v>465</v>
      </c>
      <c r="C468" s="209" t="s">
        <v>466</v>
      </c>
      <c r="D468" s="179" t="s">
        <v>115</v>
      </c>
      <c r="E468" s="181">
        <v>149.91999999999999</v>
      </c>
      <c r="F468" s="186">
        <v>0</v>
      </c>
      <c r="G468" s="184">
        <f>E468*F468</f>
        <v>0</v>
      </c>
      <c r="H468" s="184">
        <v>0</v>
      </c>
      <c r="I468" s="184">
        <f>E468*H468</f>
        <v>0</v>
      </c>
      <c r="J468" s="184">
        <v>0</v>
      </c>
      <c r="K468" s="184">
        <f>E468*J468</f>
        <v>0</v>
      </c>
      <c r="L468" s="185"/>
      <c r="M468" s="190" t="s">
        <v>313</v>
      </c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3"/>
      <c r="AG468" s="173"/>
      <c r="AH468" s="173"/>
      <c r="AI468" s="173"/>
      <c r="AJ468" s="173"/>
      <c r="AK468" s="173"/>
      <c r="AL468" s="173"/>
      <c r="AM468" s="173">
        <v>21</v>
      </c>
      <c r="AN468" s="173"/>
      <c r="AO468" s="173"/>
      <c r="AP468" s="173"/>
      <c r="AQ468" s="173"/>
      <c r="AR468" s="173"/>
      <c r="AS468" s="173"/>
      <c r="AT468" s="173"/>
      <c r="AU468" s="173"/>
      <c r="AV468" s="173"/>
      <c r="AW468" s="173"/>
      <c r="AX468" s="173"/>
      <c r="AY468" s="173"/>
      <c r="AZ468" s="173"/>
      <c r="BA468" s="173"/>
      <c r="BB468" s="173"/>
      <c r="BC468" s="173"/>
      <c r="BD468" s="173"/>
      <c r="BE468" s="173"/>
      <c r="BF468" s="173"/>
      <c r="BG468" s="173"/>
      <c r="BH468" s="173"/>
    </row>
    <row r="469" spans="1:60" outlineLevel="1" x14ac:dyDescent="0.2">
      <c r="A469" s="188"/>
      <c r="B469" s="177"/>
      <c r="C469" s="220" t="s">
        <v>160</v>
      </c>
      <c r="D469" s="212"/>
      <c r="E469" s="214">
        <v>11.3</v>
      </c>
      <c r="F469" s="184"/>
      <c r="G469" s="184"/>
      <c r="H469" s="184"/>
      <c r="I469" s="184"/>
      <c r="J469" s="184"/>
      <c r="K469" s="184"/>
      <c r="L469" s="185"/>
      <c r="M469" s="190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  <c r="AC469" s="173"/>
      <c r="AD469" s="173"/>
      <c r="AE469" s="173"/>
      <c r="AF469" s="173"/>
      <c r="AG469" s="173"/>
      <c r="AH469" s="173"/>
      <c r="AI469" s="173"/>
      <c r="AJ469" s="173"/>
      <c r="AK469" s="173"/>
      <c r="AL469" s="173"/>
      <c r="AM469" s="173"/>
      <c r="AN469" s="173"/>
      <c r="AO469" s="173"/>
      <c r="AP469" s="173"/>
      <c r="AQ469" s="173"/>
      <c r="AR469" s="173"/>
      <c r="AS469" s="173"/>
      <c r="AT469" s="173"/>
      <c r="AU469" s="173"/>
      <c r="AV469" s="173"/>
      <c r="AW469" s="173"/>
      <c r="AX469" s="173"/>
      <c r="AY469" s="173"/>
      <c r="AZ469" s="173"/>
      <c r="BA469" s="173"/>
      <c r="BB469" s="173"/>
      <c r="BC469" s="173"/>
      <c r="BD469" s="173"/>
      <c r="BE469" s="173"/>
      <c r="BF469" s="173"/>
      <c r="BG469" s="173"/>
      <c r="BH469" s="173"/>
    </row>
    <row r="470" spans="1:60" outlineLevel="1" x14ac:dyDescent="0.2">
      <c r="A470" s="188"/>
      <c r="B470" s="177"/>
      <c r="C470" s="220" t="s">
        <v>161</v>
      </c>
      <c r="D470" s="212"/>
      <c r="E470" s="214">
        <v>14.3</v>
      </c>
      <c r="F470" s="184"/>
      <c r="G470" s="184"/>
      <c r="H470" s="184"/>
      <c r="I470" s="184"/>
      <c r="J470" s="184"/>
      <c r="K470" s="184"/>
      <c r="L470" s="185"/>
      <c r="M470" s="190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  <c r="AC470" s="173"/>
      <c r="AD470" s="173"/>
      <c r="AE470" s="173"/>
      <c r="AF470" s="173"/>
      <c r="AG470" s="173"/>
      <c r="AH470" s="173"/>
      <c r="AI470" s="173"/>
      <c r="AJ470" s="173"/>
      <c r="AK470" s="173"/>
      <c r="AL470" s="173"/>
      <c r="AM470" s="173"/>
      <c r="AN470" s="173"/>
      <c r="AO470" s="173"/>
      <c r="AP470" s="173"/>
      <c r="AQ470" s="173"/>
      <c r="AR470" s="173"/>
      <c r="AS470" s="173"/>
      <c r="AT470" s="173"/>
      <c r="AU470" s="173"/>
      <c r="AV470" s="173"/>
      <c r="AW470" s="173"/>
      <c r="AX470" s="173"/>
      <c r="AY470" s="173"/>
      <c r="AZ470" s="173"/>
      <c r="BA470" s="173"/>
      <c r="BB470" s="173"/>
      <c r="BC470" s="173"/>
      <c r="BD470" s="173"/>
      <c r="BE470" s="173"/>
      <c r="BF470" s="173"/>
      <c r="BG470" s="173"/>
      <c r="BH470" s="173"/>
    </row>
    <row r="471" spans="1:60" outlineLevel="1" x14ac:dyDescent="0.2">
      <c r="A471" s="188"/>
      <c r="B471" s="177"/>
      <c r="C471" s="220" t="s">
        <v>162</v>
      </c>
      <c r="D471" s="212"/>
      <c r="E471" s="214">
        <v>27.8</v>
      </c>
      <c r="F471" s="184"/>
      <c r="G471" s="184"/>
      <c r="H471" s="184"/>
      <c r="I471" s="184"/>
      <c r="J471" s="184"/>
      <c r="K471" s="184"/>
      <c r="L471" s="185"/>
      <c r="M471" s="190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  <c r="AC471" s="173"/>
      <c r="AD471" s="173"/>
      <c r="AE471" s="173"/>
      <c r="AF471" s="173"/>
      <c r="AG471" s="173"/>
      <c r="AH471" s="173"/>
      <c r="AI471" s="173"/>
      <c r="AJ471" s="173"/>
      <c r="AK471" s="173"/>
      <c r="AL471" s="173"/>
      <c r="AM471" s="173"/>
      <c r="AN471" s="173"/>
      <c r="AO471" s="173"/>
      <c r="AP471" s="173"/>
      <c r="AQ471" s="173"/>
      <c r="AR471" s="173"/>
      <c r="AS471" s="173"/>
      <c r="AT471" s="173"/>
      <c r="AU471" s="173"/>
      <c r="AV471" s="173"/>
      <c r="AW471" s="173"/>
      <c r="AX471" s="173"/>
      <c r="AY471" s="173"/>
      <c r="AZ471" s="173"/>
      <c r="BA471" s="173"/>
      <c r="BB471" s="173"/>
      <c r="BC471" s="173"/>
      <c r="BD471" s="173"/>
      <c r="BE471" s="173"/>
      <c r="BF471" s="173"/>
      <c r="BG471" s="173"/>
      <c r="BH471" s="173"/>
    </row>
    <row r="472" spans="1:60" outlineLevel="1" x14ac:dyDescent="0.2">
      <c r="A472" s="188"/>
      <c r="B472" s="177"/>
      <c r="C472" s="220" t="s">
        <v>163</v>
      </c>
      <c r="D472" s="212"/>
      <c r="E472" s="214">
        <v>38</v>
      </c>
      <c r="F472" s="184"/>
      <c r="G472" s="184"/>
      <c r="H472" s="184"/>
      <c r="I472" s="184"/>
      <c r="J472" s="184"/>
      <c r="K472" s="184"/>
      <c r="L472" s="185"/>
      <c r="M472" s="190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  <c r="AB472" s="173"/>
      <c r="AC472" s="173"/>
      <c r="AD472" s="173"/>
      <c r="AE472" s="173"/>
      <c r="AF472" s="173"/>
      <c r="AG472" s="173"/>
      <c r="AH472" s="173"/>
      <c r="AI472" s="173"/>
      <c r="AJ472" s="173"/>
      <c r="AK472" s="173"/>
      <c r="AL472" s="173"/>
      <c r="AM472" s="173"/>
      <c r="AN472" s="173"/>
      <c r="AO472" s="173"/>
      <c r="AP472" s="173"/>
      <c r="AQ472" s="173"/>
      <c r="AR472" s="173"/>
      <c r="AS472" s="173"/>
      <c r="AT472" s="173"/>
      <c r="AU472" s="173"/>
      <c r="AV472" s="173"/>
      <c r="AW472" s="173"/>
      <c r="AX472" s="173"/>
      <c r="AY472" s="173"/>
      <c r="AZ472" s="173"/>
      <c r="BA472" s="173"/>
      <c r="BB472" s="173"/>
      <c r="BC472" s="173"/>
      <c r="BD472" s="173"/>
      <c r="BE472" s="173"/>
      <c r="BF472" s="173"/>
      <c r="BG472" s="173"/>
      <c r="BH472" s="173"/>
    </row>
    <row r="473" spans="1:60" outlineLevel="1" x14ac:dyDescent="0.2">
      <c r="A473" s="188"/>
      <c r="B473" s="177"/>
      <c r="C473" s="220" t="s">
        <v>164</v>
      </c>
      <c r="D473" s="212"/>
      <c r="E473" s="214">
        <v>26.8</v>
      </c>
      <c r="F473" s="184"/>
      <c r="G473" s="184"/>
      <c r="H473" s="184"/>
      <c r="I473" s="184"/>
      <c r="J473" s="184"/>
      <c r="K473" s="184"/>
      <c r="L473" s="185"/>
      <c r="M473" s="190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3"/>
      <c r="AG473" s="173"/>
      <c r="AH473" s="173"/>
      <c r="AI473" s="173"/>
      <c r="AJ473" s="173"/>
      <c r="AK473" s="173"/>
      <c r="AL473" s="173"/>
      <c r="AM473" s="173"/>
      <c r="AN473" s="173"/>
      <c r="AO473" s="173"/>
      <c r="AP473" s="173"/>
      <c r="AQ473" s="173"/>
      <c r="AR473" s="173"/>
      <c r="AS473" s="173"/>
      <c r="AT473" s="173"/>
      <c r="AU473" s="173"/>
      <c r="AV473" s="173"/>
      <c r="AW473" s="173"/>
      <c r="AX473" s="173"/>
      <c r="AY473" s="173"/>
      <c r="AZ473" s="173"/>
      <c r="BA473" s="173"/>
      <c r="BB473" s="173"/>
      <c r="BC473" s="173"/>
      <c r="BD473" s="173"/>
      <c r="BE473" s="173"/>
      <c r="BF473" s="173"/>
      <c r="BG473" s="173"/>
      <c r="BH473" s="173"/>
    </row>
    <row r="474" spans="1:60" outlineLevel="1" x14ac:dyDescent="0.2">
      <c r="A474" s="188"/>
      <c r="B474" s="177"/>
      <c r="C474" s="220" t="s">
        <v>166</v>
      </c>
      <c r="D474" s="212"/>
      <c r="E474" s="214">
        <v>17.3</v>
      </c>
      <c r="F474" s="184"/>
      <c r="G474" s="184"/>
      <c r="H474" s="184"/>
      <c r="I474" s="184"/>
      <c r="J474" s="184"/>
      <c r="K474" s="184"/>
      <c r="L474" s="185"/>
      <c r="M474" s="190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3"/>
      <c r="AG474" s="173"/>
      <c r="AH474" s="173"/>
      <c r="AI474" s="173"/>
      <c r="AJ474" s="173"/>
      <c r="AK474" s="173"/>
      <c r="AL474" s="173"/>
      <c r="AM474" s="173"/>
      <c r="AN474" s="173"/>
      <c r="AO474" s="173"/>
      <c r="AP474" s="173"/>
      <c r="AQ474" s="173"/>
      <c r="AR474" s="173"/>
      <c r="AS474" s="173"/>
      <c r="AT474" s="173"/>
      <c r="AU474" s="173"/>
      <c r="AV474" s="173"/>
      <c r="AW474" s="173"/>
      <c r="AX474" s="173"/>
      <c r="AY474" s="173"/>
      <c r="AZ474" s="173"/>
      <c r="BA474" s="173"/>
      <c r="BB474" s="173"/>
      <c r="BC474" s="173"/>
      <c r="BD474" s="173"/>
      <c r="BE474" s="173"/>
      <c r="BF474" s="173"/>
      <c r="BG474" s="173"/>
      <c r="BH474" s="173"/>
    </row>
    <row r="475" spans="1:60" outlineLevel="1" x14ac:dyDescent="0.2">
      <c r="A475" s="188"/>
      <c r="B475" s="177"/>
      <c r="C475" s="220" t="s">
        <v>456</v>
      </c>
      <c r="D475" s="212"/>
      <c r="E475" s="214">
        <v>14.42</v>
      </c>
      <c r="F475" s="184"/>
      <c r="G475" s="184"/>
      <c r="H475" s="184"/>
      <c r="I475" s="184"/>
      <c r="J475" s="184"/>
      <c r="K475" s="184"/>
      <c r="L475" s="185"/>
      <c r="M475" s="190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  <c r="AC475" s="173"/>
      <c r="AD475" s="173"/>
      <c r="AE475" s="173"/>
      <c r="AF475" s="173"/>
      <c r="AG475" s="173"/>
      <c r="AH475" s="173"/>
      <c r="AI475" s="173"/>
      <c r="AJ475" s="173"/>
      <c r="AK475" s="173"/>
      <c r="AL475" s="173"/>
      <c r="AM475" s="173"/>
      <c r="AN475" s="173"/>
      <c r="AO475" s="173"/>
      <c r="AP475" s="173"/>
      <c r="AQ475" s="173"/>
      <c r="AR475" s="173"/>
      <c r="AS475" s="173"/>
      <c r="AT475" s="173"/>
      <c r="AU475" s="173"/>
      <c r="AV475" s="173"/>
      <c r="AW475" s="173"/>
      <c r="AX475" s="173"/>
      <c r="AY475" s="173"/>
      <c r="AZ475" s="173"/>
      <c r="BA475" s="173"/>
      <c r="BB475" s="173"/>
      <c r="BC475" s="173"/>
      <c r="BD475" s="173"/>
      <c r="BE475" s="173"/>
      <c r="BF475" s="173"/>
      <c r="BG475" s="173"/>
      <c r="BH475" s="173"/>
    </row>
    <row r="476" spans="1:60" outlineLevel="1" x14ac:dyDescent="0.2">
      <c r="A476" s="188"/>
      <c r="B476" s="423" t="s">
        <v>467</v>
      </c>
      <c r="C476" s="424"/>
      <c r="D476" s="425"/>
      <c r="E476" s="426"/>
      <c r="F476" s="427"/>
      <c r="G476" s="428"/>
      <c r="H476" s="184"/>
      <c r="I476" s="184"/>
      <c r="J476" s="184"/>
      <c r="K476" s="184">
        <v>1</v>
      </c>
      <c r="L476" s="185"/>
      <c r="M476" s="190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3"/>
      <c r="AG476" s="173"/>
      <c r="AH476" s="173"/>
      <c r="AI476" s="173"/>
      <c r="AJ476" s="173"/>
      <c r="AK476" s="173"/>
      <c r="AL476" s="173"/>
      <c r="AM476" s="173"/>
      <c r="AN476" s="173"/>
      <c r="AO476" s="173"/>
      <c r="AP476" s="173"/>
      <c r="AQ476" s="173"/>
      <c r="AR476" s="173"/>
      <c r="AS476" s="173"/>
      <c r="AT476" s="173"/>
      <c r="AU476" s="173"/>
      <c r="AV476" s="173"/>
      <c r="AW476" s="173"/>
      <c r="AX476" s="173"/>
      <c r="AY476" s="173"/>
      <c r="AZ476" s="173"/>
      <c r="BA476" s="173"/>
      <c r="BB476" s="173"/>
      <c r="BC476" s="173"/>
      <c r="BD476" s="173"/>
      <c r="BE476" s="173"/>
      <c r="BF476" s="173"/>
      <c r="BG476" s="173"/>
      <c r="BH476" s="173"/>
    </row>
    <row r="477" spans="1:60" ht="22.5" outlineLevel="1" x14ac:dyDescent="0.2">
      <c r="A477" s="188"/>
      <c r="B477" s="423" t="s">
        <v>468</v>
      </c>
      <c r="C477" s="424"/>
      <c r="D477" s="425"/>
      <c r="E477" s="426"/>
      <c r="F477" s="427"/>
      <c r="G477" s="428"/>
      <c r="H477" s="184"/>
      <c r="I477" s="184"/>
      <c r="J477" s="184"/>
      <c r="K477" s="184"/>
      <c r="L477" s="185"/>
      <c r="M477" s="190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3"/>
      <c r="AG477" s="173"/>
      <c r="AH477" s="173"/>
      <c r="AI477" s="173"/>
      <c r="AJ477" s="173"/>
      <c r="AK477" s="173"/>
      <c r="AL477" s="173"/>
      <c r="AM477" s="173"/>
      <c r="AN477" s="173"/>
      <c r="AO477" s="173"/>
      <c r="AP477" s="173"/>
      <c r="AQ477" s="173"/>
      <c r="AR477" s="173"/>
      <c r="AS477" s="173"/>
      <c r="AT477" s="173"/>
      <c r="AU477" s="173"/>
      <c r="AV477" s="173"/>
      <c r="AW477" s="173"/>
      <c r="AX477" s="173"/>
      <c r="AY477" s="173"/>
      <c r="AZ477" s="174" t="str">
        <f>B477</f>
        <v>lepení a dodávka podlahoviny z PVC, bez podkladu. Svaření podlahoviny. Dodávka a lepení podlahových soklíků z měkčeného PVC. Pastování a vyleštění podlah.</v>
      </c>
      <c r="BA477" s="173"/>
      <c r="BB477" s="173"/>
      <c r="BC477" s="173"/>
      <c r="BD477" s="173"/>
      <c r="BE477" s="173"/>
      <c r="BF477" s="173"/>
      <c r="BG477" s="173"/>
      <c r="BH477" s="173"/>
    </row>
    <row r="478" spans="1:60" outlineLevel="1" x14ac:dyDescent="0.2">
      <c r="A478" s="188">
        <v>65</v>
      </c>
      <c r="B478" s="177" t="s">
        <v>469</v>
      </c>
      <c r="C478" s="209" t="s">
        <v>470</v>
      </c>
      <c r="D478" s="179" t="s">
        <v>115</v>
      </c>
      <c r="E478" s="181">
        <v>135.5</v>
      </c>
      <c r="F478" s="186">
        <v>0</v>
      </c>
      <c r="G478" s="184">
        <f>E478*F478</f>
        <v>0</v>
      </c>
      <c r="H478" s="184">
        <v>1.01E-3</v>
      </c>
      <c r="I478" s="184">
        <f>E478*H478</f>
        <v>0.136855</v>
      </c>
      <c r="J478" s="184">
        <v>0</v>
      </c>
      <c r="K478" s="184">
        <f>E478*J478</f>
        <v>0</v>
      </c>
      <c r="L478" s="185" t="s">
        <v>431</v>
      </c>
      <c r="M478" s="190" t="s">
        <v>84</v>
      </c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  <c r="AC478" s="173"/>
      <c r="AD478" s="173"/>
      <c r="AE478" s="173"/>
      <c r="AF478" s="173"/>
      <c r="AG478" s="173"/>
      <c r="AH478" s="173"/>
      <c r="AI478" s="173"/>
      <c r="AJ478" s="173"/>
      <c r="AK478" s="173"/>
      <c r="AL478" s="173"/>
      <c r="AM478" s="173">
        <v>21</v>
      </c>
      <c r="AN478" s="173"/>
      <c r="AO478" s="173"/>
      <c r="AP478" s="173"/>
      <c r="AQ478" s="173"/>
      <c r="AR478" s="173"/>
      <c r="AS478" s="173"/>
      <c r="AT478" s="173"/>
      <c r="AU478" s="173"/>
      <c r="AV478" s="173"/>
      <c r="AW478" s="173"/>
      <c r="AX478" s="173"/>
      <c r="AY478" s="173"/>
      <c r="AZ478" s="173"/>
      <c r="BA478" s="173"/>
      <c r="BB478" s="173"/>
      <c r="BC478" s="173"/>
      <c r="BD478" s="173"/>
      <c r="BE478" s="173"/>
      <c r="BF478" s="173"/>
      <c r="BG478" s="173"/>
      <c r="BH478" s="173"/>
    </row>
    <row r="479" spans="1:60" outlineLevel="1" x14ac:dyDescent="0.2">
      <c r="A479" s="188"/>
      <c r="B479" s="177"/>
      <c r="C479" s="418" t="s">
        <v>471</v>
      </c>
      <c r="D479" s="419"/>
      <c r="E479" s="420"/>
      <c r="F479" s="421"/>
      <c r="G479" s="422"/>
      <c r="H479" s="184"/>
      <c r="I479" s="184"/>
      <c r="J479" s="184"/>
      <c r="K479" s="184"/>
      <c r="L479" s="185"/>
      <c r="M479" s="190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  <c r="AC479" s="173"/>
      <c r="AD479" s="173"/>
      <c r="AE479" s="173"/>
      <c r="AF479" s="173"/>
      <c r="AG479" s="173"/>
      <c r="AH479" s="173"/>
      <c r="AI479" s="173"/>
      <c r="AJ479" s="173"/>
      <c r="AK479" s="173"/>
      <c r="AL479" s="173"/>
      <c r="AM479" s="173"/>
      <c r="AN479" s="173"/>
      <c r="AO479" s="173"/>
      <c r="AP479" s="173"/>
      <c r="AQ479" s="173"/>
      <c r="AR479" s="173"/>
      <c r="AS479" s="173"/>
      <c r="AT479" s="173"/>
      <c r="AU479" s="173"/>
      <c r="AV479" s="173"/>
      <c r="AW479" s="173"/>
      <c r="AX479" s="173"/>
      <c r="AY479" s="173"/>
      <c r="AZ479" s="173"/>
      <c r="BA479" s="174" t="str">
        <f>C479</f>
        <v>soklík - PVC lišta</v>
      </c>
      <c r="BB479" s="173"/>
      <c r="BC479" s="173"/>
      <c r="BD479" s="173"/>
      <c r="BE479" s="173"/>
      <c r="BF479" s="173"/>
      <c r="BG479" s="173"/>
      <c r="BH479" s="173"/>
    </row>
    <row r="480" spans="1:60" outlineLevel="1" x14ac:dyDescent="0.2">
      <c r="A480" s="188"/>
      <c r="B480" s="177"/>
      <c r="C480" s="220" t="s">
        <v>160</v>
      </c>
      <c r="D480" s="212"/>
      <c r="E480" s="214">
        <v>11.3</v>
      </c>
      <c r="F480" s="184"/>
      <c r="G480" s="184"/>
      <c r="H480" s="184"/>
      <c r="I480" s="184"/>
      <c r="J480" s="184"/>
      <c r="K480" s="184"/>
      <c r="L480" s="185"/>
      <c r="M480" s="190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  <c r="AB480" s="173"/>
      <c r="AC480" s="173"/>
      <c r="AD480" s="173"/>
      <c r="AE480" s="173"/>
      <c r="AF480" s="173"/>
      <c r="AG480" s="173"/>
      <c r="AH480" s="173"/>
      <c r="AI480" s="173"/>
      <c r="AJ480" s="173"/>
      <c r="AK480" s="173"/>
      <c r="AL480" s="173"/>
      <c r="AM480" s="173"/>
      <c r="AN480" s="173"/>
      <c r="AO480" s="173"/>
      <c r="AP480" s="173"/>
      <c r="AQ480" s="173"/>
      <c r="AR480" s="173"/>
      <c r="AS480" s="173"/>
      <c r="AT480" s="173"/>
      <c r="AU480" s="173"/>
      <c r="AV480" s="173"/>
      <c r="AW480" s="173"/>
      <c r="AX480" s="173"/>
      <c r="AY480" s="173"/>
      <c r="AZ480" s="173"/>
      <c r="BA480" s="173"/>
      <c r="BB480" s="173"/>
      <c r="BC480" s="173"/>
      <c r="BD480" s="173"/>
      <c r="BE480" s="173"/>
      <c r="BF480" s="173"/>
      <c r="BG480" s="173"/>
      <c r="BH480" s="173"/>
    </row>
    <row r="481" spans="1:60" outlineLevel="1" x14ac:dyDescent="0.2">
      <c r="A481" s="188"/>
      <c r="B481" s="177"/>
      <c r="C481" s="220" t="s">
        <v>161</v>
      </c>
      <c r="D481" s="212"/>
      <c r="E481" s="214">
        <v>14.3</v>
      </c>
      <c r="F481" s="184"/>
      <c r="G481" s="184"/>
      <c r="H481" s="184"/>
      <c r="I481" s="184"/>
      <c r="J481" s="184"/>
      <c r="K481" s="184"/>
      <c r="L481" s="185"/>
      <c r="M481" s="190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/>
      <c r="AD481" s="173"/>
      <c r="AE481" s="173"/>
      <c r="AF481" s="173"/>
      <c r="AG481" s="173"/>
      <c r="AH481" s="173"/>
      <c r="AI481" s="173"/>
      <c r="AJ481" s="173"/>
      <c r="AK481" s="173"/>
      <c r="AL481" s="173"/>
      <c r="AM481" s="173"/>
      <c r="AN481" s="173"/>
      <c r="AO481" s="173"/>
      <c r="AP481" s="173"/>
      <c r="AQ481" s="173"/>
      <c r="AR481" s="173"/>
      <c r="AS481" s="173"/>
      <c r="AT481" s="173"/>
      <c r="AU481" s="173"/>
      <c r="AV481" s="173"/>
      <c r="AW481" s="173"/>
      <c r="AX481" s="173"/>
      <c r="AY481" s="173"/>
      <c r="AZ481" s="173"/>
      <c r="BA481" s="173"/>
      <c r="BB481" s="173"/>
      <c r="BC481" s="173"/>
      <c r="BD481" s="173"/>
      <c r="BE481" s="173"/>
      <c r="BF481" s="173"/>
      <c r="BG481" s="173"/>
      <c r="BH481" s="173"/>
    </row>
    <row r="482" spans="1:60" outlineLevel="1" x14ac:dyDescent="0.2">
      <c r="A482" s="188"/>
      <c r="B482" s="177"/>
      <c r="C482" s="220" t="s">
        <v>162</v>
      </c>
      <c r="D482" s="212"/>
      <c r="E482" s="214">
        <v>27.8</v>
      </c>
      <c r="F482" s="184"/>
      <c r="G482" s="184"/>
      <c r="H482" s="184"/>
      <c r="I482" s="184"/>
      <c r="J482" s="184"/>
      <c r="K482" s="184"/>
      <c r="L482" s="185"/>
      <c r="M482" s="190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3"/>
      <c r="AG482" s="173"/>
      <c r="AH482" s="173"/>
      <c r="AI482" s="173"/>
      <c r="AJ482" s="173"/>
      <c r="AK482" s="173"/>
      <c r="AL482" s="173"/>
      <c r="AM482" s="173"/>
      <c r="AN482" s="173"/>
      <c r="AO482" s="173"/>
      <c r="AP482" s="173"/>
      <c r="AQ482" s="173"/>
      <c r="AR482" s="173"/>
      <c r="AS482" s="173"/>
      <c r="AT482" s="173"/>
      <c r="AU482" s="173"/>
      <c r="AV482" s="173"/>
      <c r="AW482" s="173"/>
      <c r="AX482" s="173"/>
      <c r="AY482" s="173"/>
      <c r="AZ482" s="173"/>
      <c r="BA482" s="173"/>
      <c r="BB482" s="173"/>
      <c r="BC482" s="173"/>
      <c r="BD482" s="173"/>
      <c r="BE482" s="173"/>
      <c r="BF482" s="173"/>
      <c r="BG482" s="173"/>
      <c r="BH482" s="173"/>
    </row>
    <row r="483" spans="1:60" outlineLevel="1" x14ac:dyDescent="0.2">
      <c r="A483" s="188"/>
      <c r="B483" s="177"/>
      <c r="C483" s="220" t="s">
        <v>163</v>
      </c>
      <c r="D483" s="212"/>
      <c r="E483" s="214">
        <v>38</v>
      </c>
      <c r="F483" s="184"/>
      <c r="G483" s="184"/>
      <c r="H483" s="184"/>
      <c r="I483" s="184"/>
      <c r="J483" s="184"/>
      <c r="K483" s="184"/>
      <c r="L483" s="185"/>
      <c r="M483" s="190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  <c r="AB483" s="173"/>
      <c r="AC483" s="173"/>
      <c r="AD483" s="173"/>
      <c r="AE483" s="173"/>
      <c r="AF483" s="173"/>
      <c r="AG483" s="173"/>
      <c r="AH483" s="173"/>
      <c r="AI483" s="173"/>
      <c r="AJ483" s="173"/>
      <c r="AK483" s="173"/>
      <c r="AL483" s="173"/>
      <c r="AM483" s="173"/>
      <c r="AN483" s="173"/>
      <c r="AO483" s="173"/>
      <c r="AP483" s="173"/>
      <c r="AQ483" s="173"/>
      <c r="AR483" s="173"/>
      <c r="AS483" s="173"/>
      <c r="AT483" s="173"/>
      <c r="AU483" s="173"/>
      <c r="AV483" s="173"/>
      <c r="AW483" s="173"/>
      <c r="AX483" s="173"/>
      <c r="AY483" s="173"/>
      <c r="AZ483" s="173"/>
      <c r="BA483" s="173"/>
      <c r="BB483" s="173"/>
      <c r="BC483" s="173"/>
      <c r="BD483" s="173"/>
      <c r="BE483" s="173"/>
      <c r="BF483" s="173"/>
      <c r="BG483" s="173"/>
      <c r="BH483" s="173"/>
    </row>
    <row r="484" spans="1:60" outlineLevel="1" x14ac:dyDescent="0.2">
      <c r="A484" s="188"/>
      <c r="B484" s="177"/>
      <c r="C484" s="220" t="s">
        <v>164</v>
      </c>
      <c r="D484" s="212"/>
      <c r="E484" s="214">
        <v>26.8</v>
      </c>
      <c r="F484" s="184"/>
      <c r="G484" s="184"/>
      <c r="H484" s="184"/>
      <c r="I484" s="184"/>
      <c r="J484" s="184"/>
      <c r="K484" s="184"/>
      <c r="L484" s="185"/>
      <c r="M484" s="190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  <c r="AC484" s="173"/>
      <c r="AD484" s="173"/>
      <c r="AE484" s="173"/>
      <c r="AF484" s="173"/>
      <c r="AG484" s="173"/>
      <c r="AH484" s="173"/>
      <c r="AI484" s="173"/>
      <c r="AJ484" s="173"/>
      <c r="AK484" s="173"/>
      <c r="AL484" s="173"/>
      <c r="AM484" s="173"/>
      <c r="AN484" s="173"/>
      <c r="AO484" s="173"/>
      <c r="AP484" s="173"/>
      <c r="AQ484" s="173"/>
      <c r="AR484" s="173"/>
      <c r="AS484" s="173"/>
      <c r="AT484" s="173"/>
      <c r="AU484" s="173"/>
      <c r="AV484" s="173"/>
      <c r="AW484" s="173"/>
      <c r="AX484" s="173"/>
      <c r="AY484" s="173"/>
      <c r="AZ484" s="173"/>
      <c r="BA484" s="173"/>
      <c r="BB484" s="173"/>
      <c r="BC484" s="173"/>
      <c r="BD484" s="173"/>
      <c r="BE484" s="173"/>
      <c r="BF484" s="173"/>
      <c r="BG484" s="173"/>
      <c r="BH484" s="173"/>
    </row>
    <row r="485" spans="1:60" outlineLevel="1" x14ac:dyDescent="0.2">
      <c r="A485" s="188"/>
      <c r="B485" s="177"/>
      <c r="C485" s="220" t="s">
        <v>166</v>
      </c>
      <c r="D485" s="212"/>
      <c r="E485" s="214">
        <v>17.3</v>
      </c>
      <c r="F485" s="184"/>
      <c r="G485" s="184"/>
      <c r="H485" s="184"/>
      <c r="I485" s="184"/>
      <c r="J485" s="184"/>
      <c r="K485" s="184"/>
      <c r="L485" s="185"/>
      <c r="M485" s="190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  <c r="AC485" s="173"/>
      <c r="AD485" s="173"/>
      <c r="AE485" s="173"/>
      <c r="AF485" s="173"/>
      <c r="AG485" s="173"/>
      <c r="AH485" s="173"/>
      <c r="AI485" s="173"/>
      <c r="AJ485" s="173"/>
      <c r="AK485" s="173"/>
      <c r="AL485" s="173"/>
      <c r="AM485" s="173"/>
      <c r="AN485" s="173"/>
      <c r="AO485" s="173"/>
      <c r="AP485" s="173"/>
      <c r="AQ485" s="173"/>
      <c r="AR485" s="173"/>
      <c r="AS485" s="173"/>
      <c r="AT485" s="173"/>
      <c r="AU485" s="173"/>
      <c r="AV485" s="173"/>
      <c r="AW485" s="173"/>
      <c r="AX485" s="173"/>
      <c r="AY485" s="173"/>
      <c r="AZ485" s="173"/>
      <c r="BA485" s="173"/>
      <c r="BB485" s="173"/>
      <c r="BC485" s="173"/>
      <c r="BD485" s="173"/>
      <c r="BE485" s="173"/>
      <c r="BF485" s="173"/>
      <c r="BG485" s="173"/>
      <c r="BH485" s="173"/>
    </row>
    <row r="486" spans="1:60" ht="22.5" outlineLevel="1" x14ac:dyDescent="0.2">
      <c r="A486" s="188">
        <v>66</v>
      </c>
      <c r="B486" s="177" t="s">
        <v>465</v>
      </c>
      <c r="C486" s="209" t="s">
        <v>891</v>
      </c>
      <c r="D486" s="179" t="s">
        <v>115</v>
      </c>
      <c r="E486" s="181">
        <v>135.5</v>
      </c>
      <c r="F486" s="186">
        <v>0</v>
      </c>
      <c r="G486" s="184">
        <f>E486*F486</f>
        <v>0</v>
      </c>
      <c r="H486" s="184">
        <v>0</v>
      </c>
      <c r="I486" s="184">
        <f>E486*H486</f>
        <v>0</v>
      </c>
      <c r="J486" s="184">
        <v>0</v>
      </c>
      <c r="K486" s="184">
        <f>E486*J486</f>
        <v>0</v>
      </c>
      <c r="L486" s="185"/>
      <c r="M486" s="190" t="s">
        <v>313</v>
      </c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3"/>
      <c r="AG486" s="173"/>
      <c r="AH486" s="173"/>
      <c r="AI486" s="173"/>
      <c r="AJ486" s="173"/>
      <c r="AK486" s="173"/>
      <c r="AL486" s="173"/>
      <c r="AM486" s="173">
        <v>21</v>
      </c>
      <c r="AN486" s="173"/>
      <c r="AO486" s="173"/>
      <c r="AP486" s="173"/>
      <c r="AQ486" s="173"/>
      <c r="AR486" s="173"/>
      <c r="AS486" s="173"/>
      <c r="AT486" s="173"/>
      <c r="AU486" s="173"/>
      <c r="AV486" s="173"/>
      <c r="AW486" s="173"/>
      <c r="AX486" s="173"/>
      <c r="AY486" s="173"/>
      <c r="AZ486" s="173"/>
      <c r="BA486" s="173"/>
      <c r="BB486" s="173"/>
      <c r="BC486" s="173"/>
      <c r="BD486" s="173"/>
      <c r="BE486" s="173"/>
      <c r="BF486" s="173"/>
      <c r="BG486" s="173"/>
      <c r="BH486" s="173"/>
    </row>
    <row r="487" spans="1:60" outlineLevel="1" x14ac:dyDescent="0.2">
      <c r="A487" s="188"/>
      <c r="B487" s="177"/>
      <c r="C487" s="220" t="s">
        <v>160</v>
      </c>
      <c r="D487" s="212"/>
      <c r="E487" s="214">
        <v>11.3</v>
      </c>
      <c r="F487" s="184"/>
      <c r="G487" s="184"/>
      <c r="H487" s="184"/>
      <c r="I487" s="184"/>
      <c r="J487" s="184"/>
      <c r="K487" s="184"/>
      <c r="L487" s="185"/>
      <c r="M487" s="190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  <c r="AI487" s="173"/>
      <c r="AJ487" s="173"/>
      <c r="AK487" s="173"/>
      <c r="AL487" s="173"/>
      <c r="AM487" s="173"/>
      <c r="AN487" s="173"/>
      <c r="AO487" s="173"/>
      <c r="AP487" s="173"/>
      <c r="AQ487" s="173"/>
      <c r="AR487" s="173"/>
      <c r="AS487" s="173"/>
      <c r="AT487" s="173"/>
      <c r="AU487" s="173"/>
      <c r="AV487" s="173"/>
      <c r="AW487" s="173"/>
      <c r="AX487" s="173"/>
      <c r="AY487" s="173"/>
      <c r="AZ487" s="173"/>
      <c r="BA487" s="173"/>
      <c r="BB487" s="173"/>
      <c r="BC487" s="173"/>
      <c r="BD487" s="173"/>
      <c r="BE487" s="173"/>
      <c r="BF487" s="173"/>
      <c r="BG487" s="173"/>
      <c r="BH487" s="173"/>
    </row>
    <row r="488" spans="1:60" outlineLevel="1" x14ac:dyDescent="0.2">
      <c r="A488" s="188"/>
      <c r="B488" s="177"/>
      <c r="C488" s="220" t="s">
        <v>161</v>
      </c>
      <c r="D488" s="212"/>
      <c r="E488" s="214">
        <v>14.3</v>
      </c>
      <c r="F488" s="184"/>
      <c r="G488" s="184"/>
      <c r="H488" s="184"/>
      <c r="I488" s="184"/>
      <c r="J488" s="184"/>
      <c r="K488" s="184"/>
      <c r="L488" s="185"/>
      <c r="M488" s="190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  <c r="AI488" s="173"/>
      <c r="AJ488" s="173"/>
      <c r="AK488" s="173"/>
      <c r="AL488" s="173"/>
      <c r="AM488" s="173"/>
      <c r="AN488" s="173"/>
      <c r="AO488" s="173"/>
      <c r="AP488" s="173"/>
      <c r="AQ488" s="173"/>
      <c r="AR488" s="173"/>
      <c r="AS488" s="173"/>
      <c r="AT488" s="173"/>
      <c r="AU488" s="173"/>
      <c r="AV488" s="173"/>
      <c r="AW488" s="173"/>
      <c r="AX488" s="173"/>
      <c r="AY488" s="173"/>
      <c r="AZ488" s="173"/>
      <c r="BA488" s="173"/>
      <c r="BB488" s="173"/>
      <c r="BC488" s="173"/>
      <c r="BD488" s="173"/>
      <c r="BE488" s="173"/>
      <c r="BF488" s="173"/>
      <c r="BG488" s="173"/>
      <c r="BH488" s="173"/>
    </row>
    <row r="489" spans="1:60" outlineLevel="1" x14ac:dyDescent="0.2">
      <c r="A489" s="188"/>
      <c r="B489" s="177"/>
      <c r="C489" s="220" t="s">
        <v>162</v>
      </c>
      <c r="D489" s="212"/>
      <c r="E489" s="214">
        <v>27.8</v>
      </c>
      <c r="F489" s="184"/>
      <c r="G489" s="184"/>
      <c r="H489" s="184"/>
      <c r="I489" s="184"/>
      <c r="J489" s="184"/>
      <c r="K489" s="184"/>
      <c r="L489" s="185"/>
      <c r="M489" s="190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  <c r="AI489" s="173"/>
      <c r="AJ489" s="173"/>
      <c r="AK489" s="173"/>
      <c r="AL489" s="173"/>
      <c r="AM489" s="173"/>
      <c r="AN489" s="173"/>
      <c r="AO489" s="173"/>
      <c r="AP489" s="173"/>
      <c r="AQ489" s="173"/>
      <c r="AR489" s="173"/>
      <c r="AS489" s="173"/>
      <c r="AT489" s="173"/>
      <c r="AU489" s="173"/>
      <c r="AV489" s="173"/>
      <c r="AW489" s="173"/>
      <c r="AX489" s="173"/>
      <c r="AY489" s="173"/>
      <c r="AZ489" s="173"/>
      <c r="BA489" s="173"/>
      <c r="BB489" s="173"/>
      <c r="BC489" s="173"/>
      <c r="BD489" s="173"/>
      <c r="BE489" s="173"/>
      <c r="BF489" s="173"/>
      <c r="BG489" s="173"/>
      <c r="BH489" s="173"/>
    </row>
    <row r="490" spans="1:60" outlineLevel="1" x14ac:dyDescent="0.2">
      <c r="A490" s="188"/>
      <c r="B490" s="177"/>
      <c r="C490" s="220" t="s">
        <v>163</v>
      </c>
      <c r="D490" s="212"/>
      <c r="E490" s="214">
        <v>38</v>
      </c>
      <c r="F490" s="184"/>
      <c r="G490" s="184"/>
      <c r="H490" s="184"/>
      <c r="I490" s="184"/>
      <c r="J490" s="184"/>
      <c r="K490" s="184"/>
      <c r="L490" s="185"/>
      <c r="M490" s="190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  <c r="AI490" s="173"/>
      <c r="AJ490" s="173"/>
      <c r="AK490" s="173"/>
      <c r="AL490" s="173"/>
      <c r="AM490" s="173"/>
      <c r="AN490" s="173"/>
      <c r="AO490" s="173"/>
      <c r="AP490" s="173"/>
      <c r="AQ490" s="173"/>
      <c r="AR490" s="173"/>
      <c r="AS490" s="173"/>
      <c r="AT490" s="173"/>
      <c r="AU490" s="173"/>
      <c r="AV490" s="173"/>
      <c r="AW490" s="173"/>
      <c r="AX490" s="173"/>
      <c r="AY490" s="173"/>
      <c r="AZ490" s="173"/>
      <c r="BA490" s="173"/>
      <c r="BB490" s="173"/>
      <c r="BC490" s="173"/>
      <c r="BD490" s="173"/>
      <c r="BE490" s="173"/>
      <c r="BF490" s="173"/>
      <c r="BG490" s="173"/>
      <c r="BH490" s="173"/>
    </row>
    <row r="491" spans="1:60" outlineLevel="1" x14ac:dyDescent="0.2">
      <c r="A491" s="188"/>
      <c r="B491" s="177"/>
      <c r="C491" s="220" t="s">
        <v>164</v>
      </c>
      <c r="D491" s="212"/>
      <c r="E491" s="214">
        <v>26.8</v>
      </c>
      <c r="F491" s="184"/>
      <c r="G491" s="184"/>
      <c r="H491" s="184"/>
      <c r="I491" s="184"/>
      <c r="J491" s="184"/>
      <c r="K491" s="184"/>
      <c r="L491" s="185"/>
      <c r="M491" s="190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  <c r="AI491" s="173"/>
      <c r="AJ491" s="173"/>
      <c r="AK491" s="173"/>
      <c r="AL491" s="173"/>
      <c r="AM491" s="173"/>
      <c r="AN491" s="173"/>
      <c r="AO491" s="173"/>
      <c r="AP491" s="173"/>
      <c r="AQ491" s="173"/>
      <c r="AR491" s="173"/>
      <c r="AS491" s="173"/>
      <c r="AT491" s="173"/>
      <c r="AU491" s="173"/>
      <c r="AV491" s="173"/>
      <c r="AW491" s="173"/>
      <c r="AX491" s="173"/>
      <c r="AY491" s="173"/>
      <c r="AZ491" s="173"/>
      <c r="BA491" s="173"/>
      <c r="BB491" s="173"/>
      <c r="BC491" s="173"/>
      <c r="BD491" s="173"/>
      <c r="BE491" s="173"/>
      <c r="BF491" s="173"/>
      <c r="BG491" s="173"/>
      <c r="BH491" s="173"/>
    </row>
    <row r="492" spans="1:60" outlineLevel="1" x14ac:dyDescent="0.2">
      <c r="A492" s="188"/>
      <c r="B492" s="177"/>
      <c r="C492" s="220" t="s">
        <v>166</v>
      </c>
      <c r="D492" s="212"/>
      <c r="E492" s="214">
        <v>17.3</v>
      </c>
      <c r="F492" s="184"/>
      <c r="G492" s="184"/>
      <c r="H492" s="184"/>
      <c r="I492" s="184"/>
      <c r="J492" s="184"/>
      <c r="K492" s="184"/>
      <c r="L492" s="185"/>
      <c r="M492" s="190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  <c r="AC492" s="173"/>
      <c r="AD492" s="173"/>
      <c r="AE492" s="173"/>
      <c r="AF492" s="173"/>
      <c r="AG492" s="173"/>
      <c r="AH492" s="173"/>
      <c r="AI492" s="173"/>
      <c r="AJ492" s="173"/>
      <c r="AK492" s="173"/>
      <c r="AL492" s="173"/>
      <c r="AM492" s="173"/>
      <c r="AN492" s="173"/>
      <c r="AO492" s="173"/>
      <c r="AP492" s="173"/>
      <c r="AQ492" s="173"/>
      <c r="AR492" s="173"/>
      <c r="AS492" s="173"/>
      <c r="AT492" s="173"/>
      <c r="AU492" s="173"/>
      <c r="AV492" s="173"/>
      <c r="AW492" s="173"/>
      <c r="AX492" s="173"/>
      <c r="AY492" s="173"/>
      <c r="AZ492" s="173"/>
      <c r="BA492" s="173"/>
      <c r="BB492" s="173"/>
      <c r="BC492" s="173"/>
      <c r="BD492" s="173"/>
      <c r="BE492" s="173"/>
      <c r="BF492" s="173"/>
      <c r="BG492" s="173"/>
      <c r="BH492" s="173"/>
    </row>
    <row r="493" spans="1:60" outlineLevel="1" x14ac:dyDescent="0.2">
      <c r="A493" s="188"/>
      <c r="B493" s="423" t="s">
        <v>472</v>
      </c>
      <c r="C493" s="424"/>
      <c r="D493" s="425"/>
      <c r="E493" s="426"/>
      <c r="F493" s="427"/>
      <c r="G493" s="428"/>
      <c r="H493" s="184"/>
      <c r="I493" s="184"/>
      <c r="J493" s="184"/>
      <c r="K493" s="184">
        <v>1</v>
      </c>
      <c r="L493" s="185"/>
      <c r="M493" s="190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  <c r="AB493" s="173"/>
      <c r="AC493" s="173"/>
      <c r="AD493" s="173"/>
      <c r="AE493" s="173"/>
      <c r="AF493" s="173"/>
      <c r="AG493" s="173"/>
      <c r="AH493" s="173"/>
      <c r="AI493" s="173"/>
      <c r="AJ493" s="173"/>
      <c r="AK493" s="173"/>
      <c r="AL493" s="173"/>
      <c r="AM493" s="173"/>
      <c r="AN493" s="173"/>
      <c r="AO493" s="173"/>
      <c r="AP493" s="173"/>
      <c r="AQ493" s="173"/>
      <c r="AR493" s="173"/>
      <c r="AS493" s="173"/>
      <c r="AT493" s="173"/>
      <c r="AU493" s="173"/>
      <c r="AV493" s="173"/>
      <c r="AW493" s="173"/>
      <c r="AX493" s="173"/>
      <c r="AY493" s="173"/>
      <c r="AZ493" s="173"/>
      <c r="BA493" s="173"/>
      <c r="BB493" s="173"/>
      <c r="BC493" s="173"/>
      <c r="BD493" s="173"/>
      <c r="BE493" s="173"/>
      <c r="BF493" s="173"/>
      <c r="BG493" s="173"/>
      <c r="BH493" s="173"/>
    </row>
    <row r="494" spans="1:60" outlineLevel="1" x14ac:dyDescent="0.2">
      <c r="A494" s="188"/>
      <c r="B494" s="423" t="s">
        <v>473</v>
      </c>
      <c r="C494" s="424"/>
      <c r="D494" s="425"/>
      <c r="E494" s="426"/>
      <c r="F494" s="427"/>
      <c r="G494" s="428"/>
      <c r="H494" s="184"/>
      <c r="I494" s="184"/>
      <c r="J494" s="184"/>
      <c r="K494" s="184"/>
      <c r="L494" s="185"/>
      <c r="M494" s="190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  <c r="AB494" s="173"/>
      <c r="AC494" s="173"/>
      <c r="AD494" s="173"/>
      <c r="AE494" s="173"/>
      <c r="AF494" s="173"/>
      <c r="AG494" s="173"/>
      <c r="AH494" s="173"/>
      <c r="AI494" s="173"/>
      <c r="AJ494" s="173"/>
      <c r="AK494" s="173"/>
      <c r="AL494" s="173"/>
      <c r="AM494" s="173"/>
      <c r="AN494" s="173"/>
      <c r="AO494" s="173"/>
      <c r="AP494" s="173"/>
      <c r="AQ494" s="173"/>
      <c r="AR494" s="173"/>
      <c r="AS494" s="173"/>
      <c r="AT494" s="173"/>
      <c r="AU494" s="173"/>
      <c r="AV494" s="173"/>
      <c r="AW494" s="173"/>
      <c r="AX494" s="173"/>
      <c r="AY494" s="173"/>
      <c r="AZ494" s="173"/>
      <c r="BA494" s="173"/>
      <c r="BB494" s="173"/>
      <c r="BC494" s="173"/>
      <c r="BD494" s="173"/>
      <c r="BE494" s="173"/>
      <c r="BF494" s="173"/>
      <c r="BG494" s="173"/>
      <c r="BH494" s="173"/>
    </row>
    <row r="495" spans="1:60" outlineLevel="1" x14ac:dyDescent="0.2">
      <c r="A495" s="188">
        <v>67</v>
      </c>
      <c r="B495" s="177" t="s">
        <v>474</v>
      </c>
      <c r="C495" s="209" t="s">
        <v>420</v>
      </c>
      <c r="D495" s="179" t="s">
        <v>57</v>
      </c>
      <c r="E495" s="181">
        <v>1425.6536000000001</v>
      </c>
      <c r="F495" s="186">
        <v>0</v>
      </c>
      <c r="G495" s="184">
        <f>E495*F495</f>
        <v>0</v>
      </c>
      <c r="H495" s="184">
        <v>0</v>
      </c>
      <c r="I495" s="184">
        <f>E495*H495</f>
        <v>0</v>
      </c>
      <c r="J495" s="184">
        <v>0</v>
      </c>
      <c r="K495" s="184">
        <f>E495*J495</f>
        <v>0</v>
      </c>
      <c r="L495" s="185" t="s">
        <v>446</v>
      </c>
      <c r="M495" s="190" t="s">
        <v>84</v>
      </c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  <c r="AB495" s="173"/>
      <c r="AC495" s="173"/>
      <c r="AD495" s="173"/>
      <c r="AE495" s="173"/>
      <c r="AF495" s="173"/>
      <c r="AG495" s="173"/>
      <c r="AH495" s="173"/>
      <c r="AI495" s="173"/>
      <c r="AJ495" s="173"/>
      <c r="AK495" s="173"/>
      <c r="AL495" s="173"/>
      <c r="AM495" s="173">
        <v>21</v>
      </c>
      <c r="AN495" s="173"/>
      <c r="AO495" s="173"/>
      <c r="AP495" s="173"/>
      <c r="AQ495" s="173"/>
      <c r="AR495" s="173"/>
      <c r="AS495" s="173"/>
      <c r="AT495" s="173"/>
      <c r="AU495" s="173"/>
      <c r="AV495" s="173"/>
      <c r="AW495" s="173"/>
      <c r="AX495" s="173"/>
      <c r="AY495" s="173"/>
      <c r="AZ495" s="173"/>
      <c r="BA495" s="173"/>
      <c r="BB495" s="173"/>
      <c r="BC495" s="173"/>
      <c r="BD495" s="173"/>
      <c r="BE495" s="173"/>
      <c r="BF495" s="173"/>
      <c r="BG495" s="173"/>
      <c r="BH495" s="173"/>
    </row>
    <row r="496" spans="1:60" x14ac:dyDescent="0.2">
      <c r="A496" s="187" t="s">
        <v>76</v>
      </c>
      <c r="B496" s="176" t="s">
        <v>475</v>
      </c>
      <c r="C496" s="208" t="s">
        <v>476</v>
      </c>
      <c r="D496" s="178"/>
      <c r="E496" s="180"/>
      <c r="F496" s="440">
        <f>SUM(G497:G570)</f>
        <v>0</v>
      </c>
      <c r="G496" s="441"/>
      <c r="H496" s="182"/>
      <c r="I496" s="182">
        <f>SUM(I497:I570)</f>
        <v>0.17451024999999998</v>
      </c>
      <c r="J496" s="182"/>
      <c r="K496" s="182">
        <f>SUM(K497:K570)</f>
        <v>3</v>
      </c>
      <c r="L496" s="183"/>
      <c r="M496" s="189"/>
    </row>
    <row r="497" spans="1:60" outlineLevel="1" x14ac:dyDescent="0.2">
      <c r="A497" s="188"/>
      <c r="B497" s="434" t="s">
        <v>477</v>
      </c>
      <c r="C497" s="435"/>
      <c r="D497" s="436"/>
      <c r="E497" s="437"/>
      <c r="F497" s="438"/>
      <c r="G497" s="439"/>
      <c r="H497" s="184"/>
      <c r="I497" s="184"/>
      <c r="J497" s="184"/>
      <c r="K497" s="184">
        <v>1</v>
      </c>
      <c r="L497" s="185"/>
      <c r="M497" s="190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  <c r="AB497" s="173"/>
      <c r="AC497" s="173"/>
      <c r="AD497" s="173"/>
      <c r="AE497" s="173"/>
      <c r="AF497" s="173"/>
      <c r="AG497" s="173"/>
      <c r="AH497" s="173"/>
      <c r="AI497" s="173"/>
      <c r="AJ497" s="173"/>
      <c r="AK497" s="173"/>
      <c r="AL497" s="173"/>
      <c r="AM497" s="173"/>
      <c r="AN497" s="173"/>
      <c r="AO497" s="173"/>
      <c r="AP497" s="173"/>
      <c r="AQ497" s="173"/>
      <c r="AR497" s="173"/>
      <c r="AS497" s="173"/>
      <c r="AT497" s="173"/>
      <c r="AU497" s="173"/>
      <c r="AV497" s="173"/>
      <c r="AW497" s="173"/>
      <c r="AX497" s="173"/>
      <c r="AY497" s="173"/>
      <c r="AZ497" s="173"/>
      <c r="BA497" s="173"/>
      <c r="BB497" s="173"/>
      <c r="BC497" s="173"/>
      <c r="BD497" s="173"/>
      <c r="BE497" s="173"/>
      <c r="BF497" s="173"/>
      <c r="BG497" s="173"/>
      <c r="BH497" s="173"/>
    </row>
    <row r="498" spans="1:60" outlineLevel="1" x14ac:dyDescent="0.2">
      <c r="A498" s="188">
        <v>68</v>
      </c>
      <c r="B498" s="177" t="s">
        <v>478</v>
      </c>
      <c r="C498" s="209" t="s">
        <v>479</v>
      </c>
      <c r="D498" s="179" t="s">
        <v>174</v>
      </c>
      <c r="E498" s="181">
        <v>85.32</v>
      </c>
      <c r="F498" s="186">
        <v>0</v>
      </c>
      <c r="G498" s="184">
        <f>E498*F498</f>
        <v>0</v>
      </c>
      <c r="H498" s="184">
        <v>0</v>
      </c>
      <c r="I498" s="184">
        <f>E498*H498</f>
        <v>0</v>
      </c>
      <c r="J498" s="184">
        <v>0</v>
      </c>
      <c r="K498" s="184">
        <f>E498*J498</f>
        <v>0</v>
      </c>
      <c r="L498" s="185" t="s">
        <v>425</v>
      </c>
      <c r="M498" s="190" t="s">
        <v>84</v>
      </c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  <c r="AB498" s="173"/>
      <c r="AC498" s="173"/>
      <c r="AD498" s="173"/>
      <c r="AE498" s="173"/>
      <c r="AF498" s="173"/>
      <c r="AG498" s="173"/>
      <c r="AH498" s="173"/>
      <c r="AI498" s="173"/>
      <c r="AJ498" s="173"/>
      <c r="AK498" s="173"/>
      <c r="AL498" s="173"/>
      <c r="AM498" s="173">
        <v>21</v>
      </c>
      <c r="AN498" s="173"/>
      <c r="AO498" s="173"/>
      <c r="AP498" s="173"/>
      <c r="AQ498" s="173"/>
      <c r="AR498" s="173"/>
      <c r="AS498" s="173"/>
      <c r="AT498" s="173"/>
      <c r="AU498" s="173"/>
      <c r="AV498" s="173"/>
      <c r="AW498" s="173"/>
      <c r="AX498" s="173"/>
      <c r="AY498" s="173"/>
      <c r="AZ498" s="173"/>
      <c r="BA498" s="173"/>
      <c r="BB498" s="173"/>
      <c r="BC498" s="173"/>
      <c r="BD498" s="173"/>
      <c r="BE498" s="173"/>
      <c r="BF498" s="173"/>
      <c r="BG498" s="173"/>
      <c r="BH498" s="173"/>
    </row>
    <row r="499" spans="1:60" outlineLevel="1" x14ac:dyDescent="0.2">
      <c r="A499" s="188"/>
      <c r="B499" s="177"/>
      <c r="C499" s="220" t="s">
        <v>480</v>
      </c>
      <c r="D499" s="212"/>
      <c r="E499" s="214"/>
      <c r="F499" s="184"/>
      <c r="G499" s="184"/>
      <c r="H499" s="184"/>
      <c r="I499" s="184"/>
      <c r="J499" s="184"/>
      <c r="K499" s="184"/>
      <c r="L499" s="185"/>
      <c r="M499" s="190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  <c r="AB499" s="173"/>
      <c r="AC499" s="173"/>
      <c r="AD499" s="173"/>
      <c r="AE499" s="173"/>
      <c r="AF499" s="173"/>
      <c r="AG499" s="173"/>
      <c r="AH499" s="173"/>
      <c r="AI499" s="173"/>
      <c r="AJ499" s="173"/>
      <c r="AK499" s="173"/>
      <c r="AL499" s="173"/>
      <c r="AM499" s="173"/>
      <c r="AN499" s="173"/>
      <c r="AO499" s="173"/>
      <c r="AP499" s="173"/>
      <c r="AQ499" s="173"/>
      <c r="AR499" s="173"/>
      <c r="AS499" s="173"/>
      <c r="AT499" s="173"/>
      <c r="AU499" s="173"/>
      <c r="AV499" s="173"/>
      <c r="AW499" s="173"/>
      <c r="AX499" s="173"/>
      <c r="AY499" s="173"/>
      <c r="AZ499" s="173"/>
      <c r="BA499" s="173"/>
      <c r="BB499" s="173"/>
      <c r="BC499" s="173"/>
      <c r="BD499" s="173"/>
      <c r="BE499" s="173"/>
      <c r="BF499" s="173"/>
      <c r="BG499" s="173"/>
      <c r="BH499" s="173"/>
    </row>
    <row r="500" spans="1:60" outlineLevel="1" x14ac:dyDescent="0.2">
      <c r="A500" s="188"/>
      <c r="B500" s="177"/>
      <c r="C500" s="220" t="s">
        <v>481</v>
      </c>
      <c r="D500" s="212"/>
      <c r="E500" s="214">
        <v>10.39</v>
      </c>
      <c r="F500" s="184"/>
      <c r="G500" s="184"/>
      <c r="H500" s="184"/>
      <c r="I500" s="184"/>
      <c r="J500" s="184"/>
      <c r="K500" s="184"/>
      <c r="L500" s="185"/>
      <c r="M500" s="190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  <c r="AB500" s="173"/>
      <c r="AC500" s="173"/>
      <c r="AD500" s="173"/>
      <c r="AE500" s="173"/>
      <c r="AF500" s="173"/>
      <c r="AG500" s="173"/>
      <c r="AH500" s="173"/>
      <c r="AI500" s="173"/>
      <c r="AJ500" s="173"/>
      <c r="AK500" s="173"/>
      <c r="AL500" s="173"/>
      <c r="AM500" s="173"/>
      <c r="AN500" s="173"/>
      <c r="AO500" s="173"/>
      <c r="AP500" s="173"/>
      <c r="AQ500" s="173"/>
      <c r="AR500" s="173"/>
      <c r="AS500" s="173"/>
      <c r="AT500" s="173"/>
      <c r="AU500" s="173"/>
      <c r="AV500" s="173"/>
      <c r="AW500" s="173"/>
      <c r="AX500" s="173"/>
      <c r="AY500" s="173"/>
      <c r="AZ500" s="173"/>
      <c r="BA500" s="173"/>
      <c r="BB500" s="173"/>
      <c r="BC500" s="173"/>
      <c r="BD500" s="173"/>
      <c r="BE500" s="173"/>
      <c r="BF500" s="173"/>
      <c r="BG500" s="173"/>
      <c r="BH500" s="173"/>
    </row>
    <row r="501" spans="1:60" outlineLevel="1" x14ac:dyDescent="0.2">
      <c r="A501" s="188"/>
      <c r="B501" s="177"/>
      <c r="C501" s="220" t="s">
        <v>482</v>
      </c>
      <c r="D501" s="212"/>
      <c r="E501" s="214">
        <v>4.53</v>
      </c>
      <c r="F501" s="184"/>
      <c r="G501" s="184"/>
      <c r="H501" s="184"/>
      <c r="I501" s="184"/>
      <c r="J501" s="184"/>
      <c r="K501" s="184"/>
      <c r="L501" s="185"/>
      <c r="M501" s="190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  <c r="AB501" s="173"/>
      <c r="AC501" s="173"/>
      <c r="AD501" s="173"/>
      <c r="AE501" s="173"/>
      <c r="AF501" s="173"/>
      <c r="AG501" s="173"/>
      <c r="AH501" s="173"/>
      <c r="AI501" s="173"/>
      <c r="AJ501" s="173"/>
      <c r="AK501" s="173"/>
      <c r="AL501" s="173"/>
      <c r="AM501" s="173"/>
      <c r="AN501" s="173"/>
      <c r="AO501" s="173"/>
      <c r="AP501" s="173"/>
      <c r="AQ501" s="173"/>
      <c r="AR501" s="173"/>
      <c r="AS501" s="173"/>
      <c r="AT501" s="173"/>
      <c r="AU501" s="173"/>
      <c r="AV501" s="173"/>
      <c r="AW501" s="173"/>
      <c r="AX501" s="173"/>
      <c r="AY501" s="173"/>
      <c r="AZ501" s="173"/>
      <c r="BA501" s="173"/>
      <c r="BB501" s="173"/>
      <c r="BC501" s="173"/>
      <c r="BD501" s="173"/>
      <c r="BE501" s="173"/>
      <c r="BF501" s="173"/>
      <c r="BG501" s="173"/>
      <c r="BH501" s="173"/>
    </row>
    <row r="502" spans="1:60" outlineLevel="1" x14ac:dyDescent="0.2">
      <c r="A502" s="188"/>
      <c r="B502" s="177"/>
      <c r="C502" s="220" t="s">
        <v>483</v>
      </c>
      <c r="D502" s="212"/>
      <c r="E502" s="214">
        <v>5.99</v>
      </c>
      <c r="F502" s="184"/>
      <c r="G502" s="184"/>
      <c r="H502" s="184"/>
      <c r="I502" s="184"/>
      <c r="J502" s="184"/>
      <c r="K502" s="184"/>
      <c r="L502" s="185"/>
      <c r="M502" s="190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  <c r="AB502" s="173"/>
      <c r="AC502" s="173"/>
      <c r="AD502" s="173"/>
      <c r="AE502" s="173"/>
      <c r="AF502" s="173"/>
      <c r="AG502" s="173"/>
      <c r="AH502" s="173"/>
      <c r="AI502" s="173"/>
      <c r="AJ502" s="173"/>
      <c r="AK502" s="173"/>
      <c r="AL502" s="173"/>
      <c r="AM502" s="173"/>
      <c r="AN502" s="173"/>
      <c r="AO502" s="173"/>
      <c r="AP502" s="173"/>
      <c r="AQ502" s="173"/>
      <c r="AR502" s="173"/>
      <c r="AS502" s="173"/>
      <c r="AT502" s="173"/>
      <c r="AU502" s="173"/>
      <c r="AV502" s="173"/>
      <c r="AW502" s="173"/>
      <c r="AX502" s="173"/>
      <c r="AY502" s="173"/>
      <c r="AZ502" s="173"/>
      <c r="BA502" s="173"/>
      <c r="BB502" s="173"/>
      <c r="BC502" s="173"/>
      <c r="BD502" s="173"/>
      <c r="BE502" s="173"/>
      <c r="BF502" s="173"/>
      <c r="BG502" s="173"/>
      <c r="BH502" s="173"/>
    </row>
    <row r="503" spans="1:60" outlineLevel="1" x14ac:dyDescent="0.2">
      <c r="A503" s="188"/>
      <c r="B503" s="177"/>
      <c r="C503" s="220" t="s">
        <v>484</v>
      </c>
      <c r="D503" s="212"/>
      <c r="E503" s="214">
        <v>3.79</v>
      </c>
      <c r="F503" s="184"/>
      <c r="G503" s="184"/>
      <c r="H503" s="184"/>
      <c r="I503" s="184"/>
      <c r="J503" s="184"/>
      <c r="K503" s="184"/>
      <c r="L503" s="185"/>
      <c r="M503" s="190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  <c r="AB503" s="173"/>
      <c r="AC503" s="173"/>
      <c r="AD503" s="173"/>
      <c r="AE503" s="173"/>
      <c r="AF503" s="173"/>
      <c r="AG503" s="173"/>
      <c r="AH503" s="173"/>
      <c r="AI503" s="173"/>
      <c r="AJ503" s="173"/>
      <c r="AK503" s="173"/>
      <c r="AL503" s="173"/>
      <c r="AM503" s="173"/>
      <c r="AN503" s="173"/>
      <c r="AO503" s="173"/>
      <c r="AP503" s="173"/>
      <c r="AQ503" s="173"/>
      <c r="AR503" s="173"/>
      <c r="AS503" s="173"/>
      <c r="AT503" s="173"/>
      <c r="AU503" s="173"/>
      <c r="AV503" s="173"/>
      <c r="AW503" s="173"/>
      <c r="AX503" s="173"/>
      <c r="AY503" s="173"/>
      <c r="AZ503" s="173"/>
      <c r="BA503" s="173"/>
      <c r="BB503" s="173"/>
      <c r="BC503" s="173"/>
      <c r="BD503" s="173"/>
      <c r="BE503" s="173"/>
      <c r="BF503" s="173"/>
      <c r="BG503" s="173"/>
      <c r="BH503" s="173"/>
    </row>
    <row r="504" spans="1:60" outlineLevel="1" x14ac:dyDescent="0.2">
      <c r="A504" s="188"/>
      <c r="B504" s="177"/>
      <c r="C504" s="221" t="s">
        <v>434</v>
      </c>
      <c r="D504" s="213"/>
      <c r="E504" s="215">
        <v>24.7</v>
      </c>
      <c r="F504" s="184"/>
      <c r="G504" s="184"/>
      <c r="H504" s="184"/>
      <c r="I504" s="184"/>
      <c r="J504" s="184"/>
      <c r="K504" s="184"/>
      <c r="L504" s="185"/>
      <c r="M504" s="190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  <c r="AB504" s="173"/>
      <c r="AC504" s="173"/>
      <c r="AD504" s="173"/>
      <c r="AE504" s="173"/>
      <c r="AF504" s="173"/>
      <c r="AG504" s="173"/>
      <c r="AH504" s="173"/>
      <c r="AI504" s="173"/>
      <c r="AJ504" s="173"/>
      <c r="AK504" s="173"/>
      <c r="AL504" s="173"/>
      <c r="AM504" s="173"/>
      <c r="AN504" s="173"/>
      <c r="AO504" s="173"/>
      <c r="AP504" s="173"/>
      <c r="AQ504" s="173"/>
      <c r="AR504" s="173"/>
      <c r="AS504" s="173"/>
      <c r="AT504" s="173"/>
      <c r="AU504" s="173"/>
      <c r="AV504" s="173"/>
      <c r="AW504" s="173"/>
      <c r="AX504" s="173"/>
      <c r="AY504" s="173"/>
      <c r="AZ504" s="173"/>
      <c r="BA504" s="173"/>
      <c r="BB504" s="173"/>
      <c r="BC504" s="173"/>
      <c r="BD504" s="173"/>
      <c r="BE504" s="173"/>
      <c r="BF504" s="173"/>
      <c r="BG504" s="173"/>
      <c r="BH504" s="173"/>
    </row>
    <row r="505" spans="1:60" outlineLevel="1" x14ac:dyDescent="0.2">
      <c r="A505" s="188"/>
      <c r="B505" s="177"/>
      <c r="C505" s="220" t="s">
        <v>485</v>
      </c>
      <c r="D505" s="212"/>
      <c r="E505" s="214"/>
      <c r="F505" s="184"/>
      <c r="G505" s="184"/>
      <c r="H505" s="184"/>
      <c r="I505" s="184"/>
      <c r="J505" s="184"/>
      <c r="K505" s="184"/>
      <c r="L505" s="185"/>
      <c r="M505" s="190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  <c r="AB505" s="173"/>
      <c r="AC505" s="173"/>
      <c r="AD505" s="173"/>
      <c r="AE505" s="173"/>
      <c r="AF505" s="173"/>
      <c r="AG505" s="173"/>
      <c r="AH505" s="173"/>
      <c r="AI505" s="173"/>
      <c r="AJ505" s="173"/>
      <c r="AK505" s="173"/>
      <c r="AL505" s="173"/>
      <c r="AM505" s="173"/>
      <c r="AN505" s="173"/>
      <c r="AO505" s="173"/>
      <c r="AP505" s="173"/>
      <c r="AQ505" s="173"/>
      <c r="AR505" s="173"/>
      <c r="AS505" s="173"/>
      <c r="AT505" s="173"/>
      <c r="AU505" s="173"/>
      <c r="AV505" s="173"/>
      <c r="AW505" s="173"/>
      <c r="AX505" s="173"/>
      <c r="AY505" s="173"/>
      <c r="AZ505" s="173"/>
      <c r="BA505" s="173"/>
      <c r="BB505" s="173"/>
      <c r="BC505" s="173"/>
      <c r="BD505" s="173"/>
      <c r="BE505" s="173"/>
      <c r="BF505" s="173"/>
      <c r="BG505" s="173"/>
      <c r="BH505" s="173"/>
    </row>
    <row r="506" spans="1:60" outlineLevel="1" x14ac:dyDescent="0.2">
      <c r="A506" s="188"/>
      <c r="B506" s="177"/>
      <c r="C506" s="220" t="s">
        <v>486</v>
      </c>
      <c r="D506" s="212"/>
      <c r="E506" s="214">
        <v>13.32</v>
      </c>
      <c r="F506" s="184"/>
      <c r="G506" s="184"/>
      <c r="H506" s="184"/>
      <c r="I506" s="184"/>
      <c r="J506" s="184"/>
      <c r="K506" s="184"/>
      <c r="L506" s="185"/>
      <c r="M506" s="190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  <c r="AB506" s="173"/>
      <c r="AC506" s="173"/>
      <c r="AD506" s="173"/>
      <c r="AE506" s="173"/>
      <c r="AF506" s="173"/>
      <c r="AG506" s="173"/>
      <c r="AH506" s="173"/>
      <c r="AI506" s="173"/>
      <c r="AJ506" s="173"/>
      <c r="AK506" s="173"/>
      <c r="AL506" s="173"/>
      <c r="AM506" s="173"/>
      <c r="AN506" s="173"/>
      <c r="AO506" s="173"/>
      <c r="AP506" s="173"/>
      <c r="AQ506" s="173"/>
      <c r="AR506" s="173"/>
      <c r="AS506" s="173"/>
      <c r="AT506" s="173"/>
      <c r="AU506" s="173"/>
      <c r="AV506" s="173"/>
      <c r="AW506" s="173"/>
      <c r="AX506" s="173"/>
      <c r="AY506" s="173"/>
      <c r="AZ506" s="173"/>
      <c r="BA506" s="173"/>
      <c r="BB506" s="173"/>
      <c r="BC506" s="173"/>
      <c r="BD506" s="173"/>
      <c r="BE506" s="173"/>
      <c r="BF506" s="173"/>
      <c r="BG506" s="173"/>
      <c r="BH506" s="173"/>
    </row>
    <row r="507" spans="1:60" outlineLevel="1" x14ac:dyDescent="0.2">
      <c r="A507" s="188"/>
      <c r="B507" s="177"/>
      <c r="C507" s="220" t="s">
        <v>487</v>
      </c>
      <c r="D507" s="212"/>
      <c r="E507" s="214">
        <v>10.15</v>
      </c>
      <c r="F507" s="184"/>
      <c r="G507" s="184"/>
      <c r="H507" s="184"/>
      <c r="I507" s="184"/>
      <c r="J507" s="184"/>
      <c r="K507" s="184"/>
      <c r="L507" s="185"/>
      <c r="M507" s="190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  <c r="AB507" s="173"/>
      <c r="AC507" s="173"/>
      <c r="AD507" s="173"/>
      <c r="AE507" s="173"/>
      <c r="AF507" s="173"/>
      <c r="AG507" s="173"/>
      <c r="AH507" s="173"/>
      <c r="AI507" s="173"/>
      <c r="AJ507" s="173"/>
      <c r="AK507" s="173"/>
      <c r="AL507" s="173"/>
      <c r="AM507" s="173"/>
      <c r="AN507" s="173"/>
      <c r="AO507" s="173"/>
      <c r="AP507" s="173"/>
      <c r="AQ507" s="173"/>
      <c r="AR507" s="173"/>
      <c r="AS507" s="173"/>
      <c r="AT507" s="173"/>
      <c r="AU507" s="173"/>
      <c r="AV507" s="173"/>
      <c r="AW507" s="173"/>
      <c r="AX507" s="173"/>
      <c r="AY507" s="173"/>
      <c r="AZ507" s="173"/>
      <c r="BA507" s="173"/>
      <c r="BB507" s="173"/>
      <c r="BC507" s="173"/>
      <c r="BD507" s="173"/>
      <c r="BE507" s="173"/>
      <c r="BF507" s="173"/>
      <c r="BG507" s="173"/>
      <c r="BH507" s="173"/>
    </row>
    <row r="508" spans="1:60" outlineLevel="1" x14ac:dyDescent="0.2">
      <c r="A508" s="188"/>
      <c r="B508" s="177"/>
      <c r="C508" s="220" t="s">
        <v>488</v>
      </c>
      <c r="D508" s="212"/>
      <c r="E508" s="214">
        <v>6.29</v>
      </c>
      <c r="F508" s="184"/>
      <c r="G508" s="184"/>
      <c r="H508" s="184"/>
      <c r="I508" s="184"/>
      <c r="J508" s="184"/>
      <c r="K508" s="184"/>
      <c r="L508" s="185"/>
      <c r="M508" s="190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  <c r="AB508" s="173"/>
      <c r="AC508" s="173"/>
      <c r="AD508" s="173"/>
      <c r="AE508" s="173"/>
      <c r="AF508" s="173"/>
      <c r="AG508" s="173"/>
      <c r="AH508" s="173"/>
      <c r="AI508" s="173"/>
      <c r="AJ508" s="173"/>
      <c r="AK508" s="173"/>
      <c r="AL508" s="173"/>
      <c r="AM508" s="173"/>
      <c r="AN508" s="173"/>
      <c r="AO508" s="173"/>
      <c r="AP508" s="173"/>
      <c r="AQ508" s="173"/>
      <c r="AR508" s="173"/>
      <c r="AS508" s="173"/>
      <c r="AT508" s="173"/>
      <c r="AU508" s="173"/>
      <c r="AV508" s="173"/>
      <c r="AW508" s="173"/>
      <c r="AX508" s="173"/>
      <c r="AY508" s="173"/>
      <c r="AZ508" s="173"/>
      <c r="BA508" s="173"/>
      <c r="BB508" s="173"/>
      <c r="BC508" s="173"/>
      <c r="BD508" s="173"/>
      <c r="BE508" s="173"/>
      <c r="BF508" s="173"/>
      <c r="BG508" s="173"/>
      <c r="BH508" s="173"/>
    </row>
    <row r="509" spans="1:60" outlineLevel="1" x14ac:dyDescent="0.2">
      <c r="A509" s="188"/>
      <c r="B509" s="177"/>
      <c r="C509" s="220" t="s">
        <v>489</v>
      </c>
      <c r="D509" s="212"/>
      <c r="E509" s="214">
        <v>10.9</v>
      </c>
      <c r="F509" s="184"/>
      <c r="G509" s="184"/>
      <c r="H509" s="184"/>
      <c r="I509" s="184"/>
      <c r="J509" s="184"/>
      <c r="K509" s="184"/>
      <c r="L509" s="185"/>
      <c r="M509" s="190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  <c r="AB509" s="173"/>
      <c r="AC509" s="173"/>
      <c r="AD509" s="173"/>
      <c r="AE509" s="173"/>
      <c r="AF509" s="173"/>
      <c r="AG509" s="173"/>
      <c r="AH509" s="173"/>
      <c r="AI509" s="173"/>
      <c r="AJ509" s="173"/>
      <c r="AK509" s="173"/>
      <c r="AL509" s="173"/>
      <c r="AM509" s="173"/>
      <c r="AN509" s="173"/>
      <c r="AO509" s="173"/>
      <c r="AP509" s="173"/>
      <c r="AQ509" s="173"/>
      <c r="AR509" s="173"/>
      <c r="AS509" s="173"/>
      <c r="AT509" s="173"/>
      <c r="AU509" s="173"/>
      <c r="AV509" s="173"/>
      <c r="AW509" s="173"/>
      <c r="AX509" s="173"/>
      <c r="AY509" s="173"/>
      <c r="AZ509" s="173"/>
      <c r="BA509" s="173"/>
      <c r="BB509" s="173"/>
      <c r="BC509" s="173"/>
      <c r="BD509" s="173"/>
      <c r="BE509" s="173"/>
      <c r="BF509" s="173"/>
      <c r="BG509" s="173"/>
      <c r="BH509" s="173"/>
    </row>
    <row r="510" spans="1:60" outlineLevel="1" x14ac:dyDescent="0.2">
      <c r="A510" s="188"/>
      <c r="B510" s="177"/>
      <c r="C510" s="221" t="s">
        <v>434</v>
      </c>
      <c r="D510" s="213"/>
      <c r="E510" s="215">
        <v>40.659999999999997</v>
      </c>
      <c r="F510" s="184"/>
      <c r="G510" s="184"/>
      <c r="H510" s="184"/>
      <c r="I510" s="184"/>
      <c r="J510" s="184"/>
      <c r="K510" s="184"/>
      <c r="L510" s="185"/>
      <c r="M510" s="190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  <c r="AB510" s="173"/>
      <c r="AC510" s="173"/>
      <c r="AD510" s="173"/>
      <c r="AE510" s="173"/>
      <c r="AF510" s="173"/>
      <c r="AG510" s="173"/>
      <c r="AH510" s="173"/>
      <c r="AI510" s="173"/>
      <c r="AJ510" s="173"/>
      <c r="AK510" s="173"/>
      <c r="AL510" s="173"/>
      <c r="AM510" s="173"/>
      <c r="AN510" s="173"/>
      <c r="AO510" s="173"/>
      <c r="AP510" s="173"/>
      <c r="AQ510" s="173"/>
      <c r="AR510" s="173"/>
      <c r="AS510" s="173"/>
      <c r="AT510" s="173"/>
      <c r="AU510" s="173"/>
      <c r="AV510" s="173"/>
      <c r="AW510" s="173"/>
      <c r="AX510" s="173"/>
      <c r="AY510" s="173"/>
      <c r="AZ510" s="173"/>
      <c r="BA510" s="173"/>
      <c r="BB510" s="173"/>
      <c r="BC510" s="173"/>
      <c r="BD510" s="173"/>
      <c r="BE510" s="173"/>
      <c r="BF510" s="173"/>
      <c r="BG510" s="173"/>
      <c r="BH510" s="173"/>
    </row>
    <row r="511" spans="1:60" outlineLevel="1" x14ac:dyDescent="0.2">
      <c r="A511" s="188"/>
      <c r="B511" s="177"/>
      <c r="C511" s="220" t="s">
        <v>490</v>
      </c>
      <c r="D511" s="212"/>
      <c r="E511" s="214"/>
      <c r="F511" s="184"/>
      <c r="G511" s="184"/>
      <c r="H511" s="184"/>
      <c r="I511" s="184"/>
      <c r="J511" s="184"/>
      <c r="K511" s="184"/>
      <c r="L511" s="185"/>
      <c r="M511" s="190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  <c r="AB511" s="173"/>
      <c r="AC511" s="173"/>
      <c r="AD511" s="173"/>
      <c r="AE511" s="173"/>
      <c r="AF511" s="173"/>
      <c r="AG511" s="173"/>
      <c r="AH511" s="173"/>
      <c r="AI511" s="173"/>
      <c r="AJ511" s="173"/>
      <c r="AK511" s="173"/>
      <c r="AL511" s="173"/>
      <c r="AM511" s="173"/>
      <c r="AN511" s="173"/>
      <c r="AO511" s="173"/>
      <c r="AP511" s="173"/>
      <c r="AQ511" s="173"/>
      <c r="AR511" s="173"/>
      <c r="AS511" s="173"/>
      <c r="AT511" s="173"/>
      <c r="AU511" s="173"/>
      <c r="AV511" s="173"/>
      <c r="AW511" s="173"/>
      <c r="AX511" s="173"/>
      <c r="AY511" s="173"/>
      <c r="AZ511" s="173"/>
      <c r="BA511" s="173"/>
      <c r="BB511" s="173"/>
      <c r="BC511" s="173"/>
      <c r="BD511" s="173"/>
      <c r="BE511" s="173"/>
      <c r="BF511" s="173"/>
      <c r="BG511" s="173"/>
      <c r="BH511" s="173"/>
    </row>
    <row r="512" spans="1:60" outlineLevel="1" x14ac:dyDescent="0.2">
      <c r="A512" s="188"/>
      <c r="B512" s="177"/>
      <c r="C512" s="220" t="s">
        <v>491</v>
      </c>
      <c r="D512" s="212"/>
      <c r="E512" s="214">
        <v>13.11</v>
      </c>
      <c r="F512" s="184"/>
      <c r="G512" s="184"/>
      <c r="H512" s="184"/>
      <c r="I512" s="184"/>
      <c r="J512" s="184"/>
      <c r="K512" s="184"/>
      <c r="L512" s="185"/>
      <c r="M512" s="190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  <c r="AB512" s="173"/>
      <c r="AC512" s="173"/>
      <c r="AD512" s="173"/>
      <c r="AE512" s="173"/>
      <c r="AF512" s="173"/>
      <c r="AG512" s="173"/>
      <c r="AH512" s="173"/>
      <c r="AI512" s="173"/>
      <c r="AJ512" s="173"/>
      <c r="AK512" s="173"/>
      <c r="AL512" s="173"/>
      <c r="AM512" s="173"/>
      <c r="AN512" s="173"/>
      <c r="AO512" s="173"/>
      <c r="AP512" s="173"/>
      <c r="AQ512" s="173"/>
      <c r="AR512" s="173"/>
      <c r="AS512" s="173"/>
      <c r="AT512" s="173"/>
      <c r="AU512" s="173"/>
      <c r="AV512" s="173"/>
      <c r="AW512" s="173"/>
      <c r="AX512" s="173"/>
      <c r="AY512" s="173"/>
      <c r="AZ512" s="173"/>
      <c r="BA512" s="173"/>
      <c r="BB512" s="173"/>
      <c r="BC512" s="173"/>
      <c r="BD512" s="173"/>
      <c r="BE512" s="173"/>
      <c r="BF512" s="173"/>
      <c r="BG512" s="173"/>
      <c r="BH512" s="173"/>
    </row>
    <row r="513" spans="1:60" outlineLevel="1" x14ac:dyDescent="0.2">
      <c r="A513" s="188"/>
      <c r="B513" s="177"/>
      <c r="C513" s="220" t="s">
        <v>492</v>
      </c>
      <c r="D513" s="212"/>
      <c r="E513" s="214">
        <v>2.5</v>
      </c>
      <c r="F513" s="184"/>
      <c r="G513" s="184"/>
      <c r="H513" s="184"/>
      <c r="I513" s="184"/>
      <c r="J513" s="184"/>
      <c r="K513" s="184"/>
      <c r="L513" s="185"/>
      <c r="M513" s="190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  <c r="AB513" s="173"/>
      <c r="AC513" s="173"/>
      <c r="AD513" s="173"/>
      <c r="AE513" s="173"/>
      <c r="AF513" s="173"/>
      <c r="AG513" s="173"/>
      <c r="AH513" s="173"/>
      <c r="AI513" s="173"/>
      <c r="AJ513" s="173"/>
      <c r="AK513" s="173"/>
      <c r="AL513" s="173"/>
      <c r="AM513" s="173"/>
      <c r="AN513" s="173"/>
      <c r="AO513" s="173"/>
      <c r="AP513" s="173"/>
      <c r="AQ513" s="173"/>
      <c r="AR513" s="173"/>
      <c r="AS513" s="173"/>
      <c r="AT513" s="173"/>
      <c r="AU513" s="173"/>
      <c r="AV513" s="173"/>
      <c r="AW513" s="173"/>
      <c r="AX513" s="173"/>
      <c r="AY513" s="173"/>
      <c r="AZ513" s="173"/>
      <c r="BA513" s="173"/>
      <c r="BB513" s="173"/>
      <c r="BC513" s="173"/>
      <c r="BD513" s="173"/>
      <c r="BE513" s="173"/>
      <c r="BF513" s="173"/>
      <c r="BG513" s="173"/>
      <c r="BH513" s="173"/>
    </row>
    <row r="514" spans="1:60" outlineLevel="1" x14ac:dyDescent="0.2">
      <c r="A514" s="188"/>
      <c r="B514" s="177"/>
      <c r="C514" s="220" t="s">
        <v>493</v>
      </c>
      <c r="D514" s="212"/>
      <c r="E514" s="214">
        <v>1.45</v>
      </c>
      <c r="F514" s="184"/>
      <c r="G514" s="184"/>
      <c r="H514" s="184"/>
      <c r="I514" s="184"/>
      <c r="J514" s="184"/>
      <c r="K514" s="184"/>
      <c r="L514" s="185"/>
      <c r="M514" s="190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  <c r="AB514" s="173"/>
      <c r="AC514" s="173"/>
      <c r="AD514" s="173"/>
      <c r="AE514" s="173"/>
      <c r="AF514" s="173"/>
      <c r="AG514" s="173"/>
      <c r="AH514" s="173"/>
      <c r="AI514" s="173"/>
      <c r="AJ514" s="173"/>
      <c r="AK514" s="173"/>
      <c r="AL514" s="173"/>
      <c r="AM514" s="173"/>
      <c r="AN514" s="173"/>
      <c r="AO514" s="173"/>
      <c r="AP514" s="173"/>
      <c r="AQ514" s="173"/>
      <c r="AR514" s="173"/>
      <c r="AS514" s="173"/>
      <c r="AT514" s="173"/>
      <c r="AU514" s="173"/>
      <c r="AV514" s="173"/>
      <c r="AW514" s="173"/>
      <c r="AX514" s="173"/>
      <c r="AY514" s="173"/>
      <c r="AZ514" s="173"/>
      <c r="BA514" s="173"/>
      <c r="BB514" s="173"/>
      <c r="BC514" s="173"/>
      <c r="BD514" s="173"/>
      <c r="BE514" s="173"/>
      <c r="BF514" s="173"/>
      <c r="BG514" s="173"/>
      <c r="BH514" s="173"/>
    </row>
    <row r="515" spans="1:60" outlineLevel="1" x14ac:dyDescent="0.2">
      <c r="A515" s="188"/>
      <c r="B515" s="177"/>
      <c r="C515" s="220" t="s">
        <v>494</v>
      </c>
      <c r="D515" s="212"/>
      <c r="E515" s="214">
        <v>2.9</v>
      </c>
      <c r="F515" s="184"/>
      <c r="G515" s="184"/>
      <c r="H515" s="184"/>
      <c r="I515" s="184"/>
      <c r="J515" s="184"/>
      <c r="K515" s="184"/>
      <c r="L515" s="185"/>
      <c r="M515" s="190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  <c r="AB515" s="173"/>
      <c r="AC515" s="173"/>
      <c r="AD515" s="173"/>
      <c r="AE515" s="173"/>
      <c r="AF515" s="173"/>
      <c r="AG515" s="173"/>
      <c r="AH515" s="173"/>
      <c r="AI515" s="173"/>
      <c r="AJ515" s="173"/>
      <c r="AK515" s="173"/>
      <c r="AL515" s="173"/>
      <c r="AM515" s="173"/>
      <c r="AN515" s="173"/>
      <c r="AO515" s="173"/>
      <c r="AP515" s="173"/>
      <c r="AQ515" s="173"/>
      <c r="AR515" s="173"/>
      <c r="AS515" s="173"/>
      <c r="AT515" s="173"/>
      <c r="AU515" s="173"/>
      <c r="AV515" s="173"/>
      <c r="AW515" s="173"/>
      <c r="AX515" s="173"/>
      <c r="AY515" s="173"/>
      <c r="AZ515" s="173"/>
      <c r="BA515" s="173"/>
      <c r="BB515" s="173"/>
      <c r="BC515" s="173"/>
      <c r="BD515" s="173"/>
      <c r="BE515" s="173"/>
      <c r="BF515" s="173"/>
      <c r="BG515" s="173"/>
      <c r="BH515" s="173"/>
    </row>
    <row r="516" spans="1:60" outlineLevel="1" x14ac:dyDescent="0.2">
      <c r="A516" s="188"/>
      <c r="B516" s="177"/>
      <c r="C516" s="221" t="s">
        <v>434</v>
      </c>
      <c r="D516" s="213"/>
      <c r="E516" s="215">
        <v>19.96</v>
      </c>
      <c r="F516" s="184"/>
      <c r="G516" s="184"/>
      <c r="H516" s="184"/>
      <c r="I516" s="184"/>
      <c r="J516" s="184"/>
      <c r="K516" s="184"/>
      <c r="L516" s="185"/>
      <c r="M516" s="190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  <c r="AC516" s="173"/>
      <c r="AD516" s="173"/>
      <c r="AE516" s="173"/>
      <c r="AF516" s="173"/>
      <c r="AG516" s="173"/>
      <c r="AH516" s="173"/>
      <c r="AI516" s="173"/>
      <c r="AJ516" s="173"/>
      <c r="AK516" s="173"/>
      <c r="AL516" s="173"/>
      <c r="AM516" s="173"/>
      <c r="AN516" s="173"/>
      <c r="AO516" s="173"/>
      <c r="AP516" s="173"/>
      <c r="AQ516" s="173"/>
      <c r="AR516" s="173"/>
      <c r="AS516" s="173"/>
      <c r="AT516" s="173"/>
      <c r="AU516" s="173"/>
      <c r="AV516" s="173"/>
      <c r="AW516" s="173"/>
      <c r="AX516" s="173"/>
      <c r="AY516" s="173"/>
      <c r="AZ516" s="173"/>
      <c r="BA516" s="173"/>
      <c r="BB516" s="173"/>
      <c r="BC516" s="173"/>
      <c r="BD516" s="173"/>
      <c r="BE516" s="173"/>
      <c r="BF516" s="173"/>
      <c r="BG516" s="173"/>
      <c r="BH516" s="173"/>
    </row>
    <row r="517" spans="1:60" outlineLevel="1" x14ac:dyDescent="0.2">
      <c r="A517" s="188"/>
      <c r="B517" s="423" t="s">
        <v>495</v>
      </c>
      <c r="C517" s="424"/>
      <c r="D517" s="425"/>
      <c r="E517" s="426"/>
      <c r="F517" s="427"/>
      <c r="G517" s="428"/>
      <c r="H517" s="184"/>
      <c r="I517" s="184"/>
      <c r="J517" s="184"/>
      <c r="K517" s="184">
        <v>1</v>
      </c>
      <c r="L517" s="185"/>
      <c r="M517" s="190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  <c r="AB517" s="173"/>
      <c r="AC517" s="173"/>
      <c r="AD517" s="173"/>
      <c r="AE517" s="173"/>
      <c r="AF517" s="173"/>
      <c r="AG517" s="173"/>
      <c r="AH517" s="173"/>
      <c r="AI517" s="173"/>
      <c r="AJ517" s="173"/>
      <c r="AK517" s="173"/>
      <c r="AL517" s="173"/>
      <c r="AM517" s="173"/>
      <c r="AN517" s="173"/>
      <c r="AO517" s="173"/>
      <c r="AP517" s="173"/>
      <c r="AQ517" s="173"/>
      <c r="AR517" s="173"/>
      <c r="AS517" s="173"/>
      <c r="AT517" s="173"/>
      <c r="AU517" s="173"/>
      <c r="AV517" s="173"/>
      <c r="AW517" s="173"/>
      <c r="AX517" s="173"/>
      <c r="AY517" s="173"/>
      <c r="AZ517" s="173"/>
      <c r="BA517" s="173"/>
      <c r="BB517" s="173"/>
      <c r="BC517" s="173"/>
      <c r="BD517" s="173"/>
      <c r="BE517" s="173"/>
      <c r="BF517" s="173"/>
      <c r="BG517" s="173"/>
      <c r="BH517" s="173"/>
    </row>
    <row r="518" spans="1:60" outlineLevel="1" x14ac:dyDescent="0.2">
      <c r="A518" s="188"/>
      <c r="B518" s="423" t="s">
        <v>496</v>
      </c>
      <c r="C518" s="424"/>
      <c r="D518" s="425"/>
      <c r="E518" s="426"/>
      <c r="F518" s="427"/>
      <c r="G518" s="428"/>
      <c r="H518" s="184"/>
      <c r="I518" s="184"/>
      <c r="J518" s="184"/>
      <c r="K518" s="184"/>
      <c r="L518" s="185"/>
      <c r="M518" s="190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  <c r="AB518" s="173"/>
      <c r="AC518" s="173"/>
      <c r="AD518" s="173"/>
      <c r="AE518" s="173"/>
      <c r="AF518" s="173"/>
      <c r="AG518" s="173"/>
      <c r="AH518" s="173"/>
      <c r="AI518" s="173"/>
      <c r="AJ518" s="173"/>
      <c r="AK518" s="173"/>
      <c r="AL518" s="173"/>
      <c r="AM518" s="173"/>
      <c r="AN518" s="173"/>
      <c r="AO518" s="173"/>
      <c r="AP518" s="173"/>
      <c r="AQ518" s="173"/>
      <c r="AR518" s="173"/>
      <c r="AS518" s="173"/>
      <c r="AT518" s="173"/>
      <c r="AU518" s="173"/>
      <c r="AV518" s="173"/>
      <c r="AW518" s="173"/>
      <c r="AX518" s="173"/>
      <c r="AY518" s="173"/>
      <c r="AZ518" s="173"/>
      <c r="BA518" s="173"/>
      <c r="BB518" s="173"/>
      <c r="BC518" s="173"/>
      <c r="BD518" s="173"/>
      <c r="BE518" s="173"/>
      <c r="BF518" s="173"/>
      <c r="BG518" s="173"/>
      <c r="BH518" s="173"/>
    </row>
    <row r="519" spans="1:60" outlineLevel="1" x14ac:dyDescent="0.2">
      <c r="A519" s="188">
        <v>69</v>
      </c>
      <c r="B519" s="177" t="s">
        <v>497</v>
      </c>
      <c r="C519" s="209" t="s">
        <v>498</v>
      </c>
      <c r="D519" s="179" t="s">
        <v>115</v>
      </c>
      <c r="E519" s="181">
        <v>51.356999999999999</v>
      </c>
      <c r="F519" s="186">
        <v>0</v>
      </c>
      <c r="G519" s="184">
        <f>E519*F519</f>
        <v>0</v>
      </c>
      <c r="H519" s="184">
        <v>3.0899999999999999E-3</v>
      </c>
      <c r="I519" s="184">
        <f>E519*H519</f>
        <v>0.15869312999999999</v>
      </c>
      <c r="J519" s="184">
        <v>0</v>
      </c>
      <c r="K519" s="184">
        <f>E519*J519</f>
        <v>0</v>
      </c>
      <c r="L519" s="185" t="s">
        <v>431</v>
      </c>
      <c r="M519" s="190" t="s">
        <v>84</v>
      </c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  <c r="AB519" s="173"/>
      <c r="AC519" s="173"/>
      <c r="AD519" s="173"/>
      <c r="AE519" s="173"/>
      <c r="AF519" s="173"/>
      <c r="AG519" s="173"/>
      <c r="AH519" s="173"/>
      <c r="AI519" s="173"/>
      <c r="AJ519" s="173"/>
      <c r="AK519" s="173"/>
      <c r="AL519" s="173"/>
      <c r="AM519" s="173">
        <v>21</v>
      </c>
      <c r="AN519" s="173"/>
      <c r="AO519" s="173"/>
      <c r="AP519" s="173"/>
      <c r="AQ519" s="173"/>
      <c r="AR519" s="173"/>
      <c r="AS519" s="173"/>
      <c r="AT519" s="173"/>
      <c r="AU519" s="173"/>
      <c r="AV519" s="173"/>
      <c r="AW519" s="173"/>
      <c r="AX519" s="173"/>
      <c r="AY519" s="173"/>
      <c r="AZ519" s="173"/>
      <c r="BA519" s="173"/>
      <c r="BB519" s="173"/>
      <c r="BC519" s="173"/>
      <c r="BD519" s="173"/>
      <c r="BE519" s="173"/>
      <c r="BF519" s="173"/>
      <c r="BG519" s="173"/>
      <c r="BH519" s="173"/>
    </row>
    <row r="520" spans="1:60" outlineLevel="1" x14ac:dyDescent="0.2">
      <c r="A520" s="188"/>
      <c r="B520" s="177"/>
      <c r="C520" s="220" t="s">
        <v>499</v>
      </c>
      <c r="D520" s="212"/>
      <c r="E520" s="214">
        <v>26.009499999999999</v>
      </c>
      <c r="F520" s="184"/>
      <c r="G520" s="184"/>
      <c r="H520" s="184"/>
      <c r="I520" s="184"/>
      <c r="J520" s="184"/>
      <c r="K520" s="184"/>
      <c r="L520" s="185"/>
      <c r="M520" s="190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  <c r="AB520" s="173"/>
      <c r="AC520" s="173"/>
      <c r="AD520" s="173"/>
      <c r="AE520" s="173"/>
      <c r="AF520" s="173"/>
      <c r="AG520" s="173"/>
      <c r="AH520" s="173"/>
      <c r="AI520" s="173"/>
      <c r="AJ520" s="173"/>
      <c r="AK520" s="173"/>
      <c r="AL520" s="173"/>
      <c r="AM520" s="173"/>
      <c r="AN520" s="173"/>
      <c r="AO520" s="173"/>
      <c r="AP520" s="173"/>
      <c r="AQ520" s="173"/>
      <c r="AR520" s="173"/>
      <c r="AS520" s="173"/>
      <c r="AT520" s="173"/>
      <c r="AU520" s="173"/>
      <c r="AV520" s="173"/>
      <c r="AW520" s="173"/>
      <c r="AX520" s="173"/>
      <c r="AY520" s="173"/>
      <c r="AZ520" s="173"/>
      <c r="BA520" s="173"/>
      <c r="BB520" s="173"/>
      <c r="BC520" s="173"/>
      <c r="BD520" s="173"/>
      <c r="BE520" s="173"/>
      <c r="BF520" s="173"/>
      <c r="BG520" s="173"/>
      <c r="BH520" s="173"/>
    </row>
    <row r="521" spans="1:60" outlineLevel="1" x14ac:dyDescent="0.2">
      <c r="A521" s="188"/>
      <c r="B521" s="177"/>
      <c r="C521" s="220" t="s">
        <v>500</v>
      </c>
      <c r="D521" s="212"/>
      <c r="E521" s="214">
        <v>-1.9770000000000001</v>
      </c>
      <c r="F521" s="184"/>
      <c r="G521" s="184"/>
      <c r="H521" s="184"/>
      <c r="I521" s="184"/>
      <c r="J521" s="184"/>
      <c r="K521" s="184"/>
      <c r="L521" s="185"/>
      <c r="M521" s="190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  <c r="AB521" s="173"/>
      <c r="AC521" s="173"/>
      <c r="AD521" s="173"/>
      <c r="AE521" s="173"/>
      <c r="AF521" s="173"/>
      <c r="AG521" s="173"/>
      <c r="AH521" s="173"/>
      <c r="AI521" s="173"/>
      <c r="AJ521" s="173"/>
      <c r="AK521" s="173"/>
      <c r="AL521" s="173"/>
      <c r="AM521" s="173"/>
      <c r="AN521" s="173"/>
      <c r="AO521" s="173"/>
      <c r="AP521" s="173"/>
      <c r="AQ521" s="173"/>
      <c r="AR521" s="173"/>
      <c r="AS521" s="173"/>
      <c r="AT521" s="173"/>
      <c r="AU521" s="173"/>
      <c r="AV521" s="173"/>
      <c r="AW521" s="173"/>
      <c r="AX521" s="173"/>
      <c r="AY521" s="173"/>
      <c r="AZ521" s="173"/>
      <c r="BA521" s="173"/>
      <c r="BB521" s="173"/>
      <c r="BC521" s="173"/>
      <c r="BD521" s="173"/>
      <c r="BE521" s="173"/>
      <c r="BF521" s="173"/>
      <c r="BG521" s="173"/>
      <c r="BH521" s="173"/>
    </row>
    <row r="522" spans="1:60" outlineLevel="1" x14ac:dyDescent="0.2">
      <c r="A522" s="188"/>
      <c r="B522" s="177"/>
      <c r="C522" s="220" t="s">
        <v>501</v>
      </c>
      <c r="D522" s="212"/>
      <c r="E522" s="214">
        <v>0.16200000000000001</v>
      </c>
      <c r="F522" s="184"/>
      <c r="G522" s="184"/>
      <c r="H522" s="184"/>
      <c r="I522" s="184"/>
      <c r="J522" s="184"/>
      <c r="K522" s="184"/>
      <c r="L522" s="185"/>
      <c r="M522" s="190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  <c r="AB522" s="173"/>
      <c r="AC522" s="173"/>
      <c r="AD522" s="173"/>
      <c r="AE522" s="173"/>
      <c r="AF522" s="173"/>
      <c r="AG522" s="173"/>
      <c r="AH522" s="173"/>
      <c r="AI522" s="173"/>
      <c r="AJ522" s="173"/>
      <c r="AK522" s="173"/>
      <c r="AL522" s="173"/>
      <c r="AM522" s="173"/>
      <c r="AN522" s="173"/>
      <c r="AO522" s="173"/>
      <c r="AP522" s="173"/>
      <c r="AQ522" s="173"/>
      <c r="AR522" s="173"/>
      <c r="AS522" s="173"/>
      <c r="AT522" s="173"/>
      <c r="AU522" s="173"/>
      <c r="AV522" s="173"/>
      <c r="AW522" s="173"/>
      <c r="AX522" s="173"/>
      <c r="AY522" s="173"/>
      <c r="AZ522" s="173"/>
      <c r="BA522" s="173"/>
      <c r="BB522" s="173"/>
      <c r="BC522" s="173"/>
      <c r="BD522" s="173"/>
      <c r="BE522" s="173"/>
      <c r="BF522" s="173"/>
      <c r="BG522" s="173"/>
      <c r="BH522" s="173"/>
    </row>
    <row r="523" spans="1:60" outlineLevel="1" x14ac:dyDescent="0.2">
      <c r="A523" s="188"/>
      <c r="B523" s="177"/>
      <c r="C523" s="220" t="s">
        <v>502</v>
      </c>
      <c r="D523" s="212"/>
      <c r="E523" s="214">
        <v>10.41</v>
      </c>
      <c r="F523" s="184"/>
      <c r="G523" s="184"/>
      <c r="H523" s="184"/>
      <c r="I523" s="184"/>
      <c r="J523" s="184"/>
      <c r="K523" s="184"/>
      <c r="L523" s="185"/>
      <c r="M523" s="190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  <c r="AB523" s="173"/>
      <c r="AC523" s="173"/>
      <c r="AD523" s="173"/>
      <c r="AE523" s="173"/>
      <c r="AF523" s="173"/>
      <c r="AG523" s="173"/>
      <c r="AH523" s="173"/>
      <c r="AI523" s="173"/>
      <c r="AJ523" s="173"/>
      <c r="AK523" s="173"/>
      <c r="AL523" s="173"/>
      <c r="AM523" s="173"/>
      <c r="AN523" s="173"/>
      <c r="AO523" s="173"/>
      <c r="AP523" s="173"/>
      <c r="AQ523" s="173"/>
      <c r="AR523" s="173"/>
      <c r="AS523" s="173"/>
      <c r="AT523" s="173"/>
      <c r="AU523" s="173"/>
      <c r="AV523" s="173"/>
      <c r="AW523" s="173"/>
      <c r="AX523" s="173"/>
      <c r="AY523" s="173"/>
      <c r="AZ523" s="173"/>
      <c r="BA523" s="173"/>
      <c r="BB523" s="173"/>
      <c r="BC523" s="173"/>
      <c r="BD523" s="173"/>
      <c r="BE523" s="173"/>
      <c r="BF523" s="173"/>
      <c r="BG523" s="173"/>
      <c r="BH523" s="173"/>
    </row>
    <row r="524" spans="1:60" outlineLevel="1" x14ac:dyDescent="0.2">
      <c r="A524" s="188"/>
      <c r="B524" s="177"/>
      <c r="C524" s="220" t="s">
        <v>328</v>
      </c>
      <c r="D524" s="212"/>
      <c r="E524" s="214">
        <v>-1.1819999999999999</v>
      </c>
      <c r="F524" s="184"/>
      <c r="G524" s="184"/>
      <c r="H524" s="184"/>
      <c r="I524" s="184"/>
      <c r="J524" s="184"/>
      <c r="K524" s="184"/>
      <c r="L524" s="185"/>
      <c r="M524" s="190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  <c r="AB524" s="173"/>
      <c r="AC524" s="173"/>
      <c r="AD524" s="173"/>
      <c r="AE524" s="173"/>
      <c r="AF524" s="173"/>
      <c r="AG524" s="173"/>
      <c r="AH524" s="173"/>
      <c r="AI524" s="173"/>
      <c r="AJ524" s="173"/>
      <c r="AK524" s="173"/>
      <c r="AL524" s="173"/>
      <c r="AM524" s="173"/>
      <c r="AN524" s="173"/>
      <c r="AO524" s="173"/>
      <c r="AP524" s="173"/>
      <c r="AQ524" s="173"/>
      <c r="AR524" s="173"/>
      <c r="AS524" s="173"/>
      <c r="AT524" s="173"/>
      <c r="AU524" s="173"/>
      <c r="AV524" s="173"/>
      <c r="AW524" s="173"/>
      <c r="AX524" s="173"/>
      <c r="AY524" s="173"/>
      <c r="AZ524" s="173"/>
      <c r="BA524" s="173"/>
      <c r="BB524" s="173"/>
      <c r="BC524" s="173"/>
      <c r="BD524" s="173"/>
      <c r="BE524" s="173"/>
      <c r="BF524" s="173"/>
      <c r="BG524" s="173"/>
      <c r="BH524" s="173"/>
    </row>
    <row r="525" spans="1:60" outlineLevel="1" x14ac:dyDescent="0.2">
      <c r="A525" s="188"/>
      <c r="B525" s="177"/>
      <c r="C525" s="220" t="s">
        <v>503</v>
      </c>
      <c r="D525" s="212"/>
      <c r="E525" s="214">
        <v>9.2364999999999995</v>
      </c>
      <c r="F525" s="184"/>
      <c r="G525" s="184"/>
      <c r="H525" s="184"/>
      <c r="I525" s="184"/>
      <c r="J525" s="184"/>
      <c r="K525" s="184"/>
      <c r="L525" s="185"/>
      <c r="M525" s="190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  <c r="AC525" s="173"/>
      <c r="AD525" s="173"/>
      <c r="AE525" s="173"/>
      <c r="AF525" s="173"/>
      <c r="AG525" s="173"/>
      <c r="AH525" s="173"/>
      <c r="AI525" s="173"/>
      <c r="AJ525" s="173"/>
      <c r="AK525" s="173"/>
      <c r="AL525" s="173"/>
      <c r="AM525" s="173"/>
      <c r="AN525" s="173"/>
      <c r="AO525" s="173"/>
      <c r="AP525" s="173"/>
      <c r="AQ525" s="173"/>
      <c r="AR525" s="173"/>
      <c r="AS525" s="173"/>
      <c r="AT525" s="173"/>
      <c r="AU525" s="173"/>
      <c r="AV525" s="173"/>
      <c r="AW525" s="173"/>
      <c r="AX525" s="173"/>
      <c r="AY525" s="173"/>
      <c r="AZ525" s="173"/>
      <c r="BA525" s="173"/>
      <c r="BB525" s="173"/>
      <c r="BC525" s="173"/>
      <c r="BD525" s="173"/>
      <c r="BE525" s="173"/>
      <c r="BF525" s="173"/>
      <c r="BG525" s="173"/>
      <c r="BH525" s="173"/>
    </row>
    <row r="526" spans="1:60" outlineLevel="1" x14ac:dyDescent="0.2">
      <c r="A526" s="188"/>
      <c r="B526" s="177"/>
      <c r="C526" s="220" t="s">
        <v>504</v>
      </c>
      <c r="D526" s="212"/>
      <c r="E526" s="214">
        <v>-1.6439999999999999</v>
      </c>
      <c r="F526" s="184"/>
      <c r="G526" s="184"/>
      <c r="H526" s="184"/>
      <c r="I526" s="184"/>
      <c r="J526" s="184"/>
      <c r="K526" s="184"/>
      <c r="L526" s="185"/>
      <c r="M526" s="190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  <c r="AB526" s="173"/>
      <c r="AC526" s="173"/>
      <c r="AD526" s="173"/>
      <c r="AE526" s="173"/>
      <c r="AF526" s="173"/>
      <c r="AG526" s="173"/>
      <c r="AH526" s="173"/>
      <c r="AI526" s="173"/>
      <c r="AJ526" s="173"/>
      <c r="AK526" s="173"/>
      <c r="AL526" s="173"/>
      <c r="AM526" s="173"/>
      <c r="AN526" s="173"/>
      <c r="AO526" s="173"/>
      <c r="AP526" s="173"/>
      <c r="AQ526" s="173"/>
      <c r="AR526" s="173"/>
      <c r="AS526" s="173"/>
      <c r="AT526" s="173"/>
      <c r="AU526" s="173"/>
      <c r="AV526" s="173"/>
      <c r="AW526" s="173"/>
      <c r="AX526" s="173"/>
      <c r="AY526" s="173"/>
      <c r="AZ526" s="173"/>
      <c r="BA526" s="173"/>
      <c r="BB526" s="173"/>
      <c r="BC526" s="173"/>
      <c r="BD526" s="173"/>
      <c r="BE526" s="173"/>
      <c r="BF526" s="173"/>
      <c r="BG526" s="173"/>
      <c r="BH526" s="173"/>
    </row>
    <row r="527" spans="1:60" outlineLevel="1" x14ac:dyDescent="0.2">
      <c r="A527" s="188"/>
      <c r="B527" s="177"/>
      <c r="C527" s="220" t="s">
        <v>505</v>
      </c>
      <c r="D527" s="212"/>
      <c r="E527" s="214">
        <v>0.20599999999999999</v>
      </c>
      <c r="F527" s="184"/>
      <c r="G527" s="184"/>
      <c r="H527" s="184"/>
      <c r="I527" s="184"/>
      <c r="J527" s="184"/>
      <c r="K527" s="184"/>
      <c r="L527" s="185"/>
      <c r="M527" s="190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  <c r="AB527" s="173"/>
      <c r="AC527" s="173"/>
      <c r="AD527" s="173"/>
      <c r="AE527" s="173"/>
      <c r="AF527" s="173"/>
      <c r="AG527" s="173"/>
      <c r="AH527" s="173"/>
      <c r="AI527" s="173"/>
      <c r="AJ527" s="173"/>
      <c r="AK527" s="173"/>
      <c r="AL527" s="173"/>
      <c r="AM527" s="173"/>
      <c r="AN527" s="173"/>
      <c r="AO527" s="173"/>
      <c r="AP527" s="173"/>
      <c r="AQ527" s="173"/>
      <c r="AR527" s="173"/>
      <c r="AS527" s="173"/>
      <c r="AT527" s="173"/>
      <c r="AU527" s="173"/>
      <c r="AV527" s="173"/>
      <c r="AW527" s="173"/>
      <c r="AX527" s="173"/>
      <c r="AY527" s="173"/>
      <c r="AZ527" s="173"/>
      <c r="BA527" s="173"/>
      <c r="BB527" s="173"/>
      <c r="BC527" s="173"/>
      <c r="BD527" s="173"/>
      <c r="BE527" s="173"/>
      <c r="BF527" s="173"/>
      <c r="BG527" s="173"/>
      <c r="BH527" s="173"/>
    </row>
    <row r="528" spans="1:60" outlineLevel="1" x14ac:dyDescent="0.2">
      <c r="A528" s="188"/>
      <c r="B528" s="177"/>
      <c r="C528" s="220" t="s">
        <v>506</v>
      </c>
      <c r="D528" s="212"/>
      <c r="E528" s="214">
        <v>11.951000000000001</v>
      </c>
      <c r="F528" s="184"/>
      <c r="G528" s="184"/>
      <c r="H528" s="184"/>
      <c r="I528" s="184"/>
      <c r="J528" s="184"/>
      <c r="K528" s="184"/>
      <c r="L528" s="185"/>
      <c r="M528" s="190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  <c r="AB528" s="173"/>
      <c r="AC528" s="173"/>
      <c r="AD528" s="173"/>
      <c r="AE528" s="173"/>
      <c r="AF528" s="173"/>
      <c r="AG528" s="173"/>
      <c r="AH528" s="173"/>
      <c r="AI528" s="173"/>
      <c r="AJ528" s="173"/>
      <c r="AK528" s="173"/>
      <c r="AL528" s="173"/>
      <c r="AM528" s="173"/>
      <c r="AN528" s="173"/>
      <c r="AO528" s="173"/>
      <c r="AP528" s="173"/>
      <c r="AQ528" s="173"/>
      <c r="AR528" s="173"/>
      <c r="AS528" s="173"/>
      <c r="AT528" s="173"/>
      <c r="AU528" s="173"/>
      <c r="AV528" s="173"/>
      <c r="AW528" s="173"/>
      <c r="AX528" s="173"/>
      <c r="AY528" s="173"/>
      <c r="AZ528" s="173"/>
      <c r="BA528" s="173"/>
      <c r="BB528" s="173"/>
      <c r="BC528" s="173"/>
      <c r="BD528" s="173"/>
      <c r="BE528" s="173"/>
      <c r="BF528" s="173"/>
      <c r="BG528" s="173"/>
      <c r="BH528" s="173"/>
    </row>
    <row r="529" spans="1:60" outlineLevel="1" x14ac:dyDescent="0.2">
      <c r="A529" s="188"/>
      <c r="B529" s="177"/>
      <c r="C529" s="220" t="s">
        <v>500</v>
      </c>
      <c r="D529" s="212"/>
      <c r="E529" s="214">
        <v>-1.9770000000000001</v>
      </c>
      <c r="F529" s="184"/>
      <c r="G529" s="184"/>
      <c r="H529" s="184"/>
      <c r="I529" s="184"/>
      <c r="J529" s="184"/>
      <c r="K529" s="184"/>
      <c r="L529" s="185"/>
      <c r="M529" s="190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  <c r="AB529" s="173"/>
      <c r="AC529" s="173"/>
      <c r="AD529" s="173"/>
      <c r="AE529" s="173"/>
      <c r="AF529" s="173"/>
      <c r="AG529" s="173"/>
      <c r="AH529" s="173"/>
      <c r="AI529" s="173"/>
      <c r="AJ529" s="173"/>
      <c r="AK529" s="173"/>
      <c r="AL529" s="173"/>
      <c r="AM529" s="173"/>
      <c r="AN529" s="173"/>
      <c r="AO529" s="173"/>
      <c r="AP529" s="173"/>
      <c r="AQ529" s="173"/>
      <c r="AR529" s="173"/>
      <c r="AS529" s="173"/>
      <c r="AT529" s="173"/>
      <c r="AU529" s="173"/>
      <c r="AV529" s="173"/>
      <c r="AW529" s="173"/>
      <c r="AX529" s="173"/>
      <c r="AY529" s="173"/>
      <c r="AZ529" s="173"/>
      <c r="BA529" s="173"/>
      <c r="BB529" s="173"/>
      <c r="BC529" s="173"/>
      <c r="BD529" s="173"/>
      <c r="BE529" s="173"/>
      <c r="BF529" s="173"/>
      <c r="BG529" s="173"/>
      <c r="BH529" s="173"/>
    </row>
    <row r="530" spans="1:60" outlineLevel="1" x14ac:dyDescent="0.2">
      <c r="A530" s="188"/>
      <c r="B530" s="177"/>
      <c r="C530" s="220" t="s">
        <v>501</v>
      </c>
      <c r="D530" s="212"/>
      <c r="E530" s="214">
        <v>0.16200000000000001</v>
      </c>
      <c r="F530" s="184"/>
      <c r="G530" s="184"/>
      <c r="H530" s="184"/>
      <c r="I530" s="184"/>
      <c r="J530" s="184"/>
      <c r="K530" s="184"/>
      <c r="L530" s="185"/>
      <c r="M530" s="190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  <c r="AC530" s="173"/>
      <c r="AD530" s="173"/>
      <c r="AE530" s="173"/>
      <c r="AF530" s="173"/>
      <c r="AG530" s="173"/>
      <c r="AH530" s="173"/>
      <c r="AI530" s="173"/>
      <c r="AJ530" s="173"/>
      <c r="AK530" s="173"/>
      <c r="AL530" s="173"/>
      <c r="AM530" s="173"/>
      <c r="AN530" s="173"/>
      <c r="AO530" s="173"/>
      <c r="AP530" s="173"/>
      <c r="AQ530" s="173"/>
      <c r="AR530" s="173"/>
      <c r="AS530" s="173"/>
      <c r="AT530" s="173"/>
      <c r="AU530" s="173"/>
      <c r="AV530" s="173"/>
      <c r="AW530" s="173"/>
      <c r="AX530" s="173"/>
      <c r="AY530" s="173"/>
      <c r="AZ530" s="173"/>
      <c r="BA530" s="173"/>
      <c r="BB530" s="173"/>
      <c r="BC530" s="173"/>
      <c r="BD530" s="173"/>
      <c r="BE530" s="173"/>
      <c r="BF530" s="173"/>
      <c r="BG530" s="173"/>
      <c r="BH530" s="173"/>
    </row>
    <row r="531" spans="1:60" outlineLevel="1" x14ac:dyDescent="0.2">
      <c r="A531" s="188">
        <v>70</v>
      </c>
      <c r="B531" s="177" t="s">
        <v>507</v>
      </c>
      <c r="C531" s="209" t="s">
        <v>508</v>
      </c>
      <c r="D531" s="179" t="s">
        <v>174</v>
      </c>
      <c r="E531" s="181">
        <v>27.17</v>
      </c>
      <c r="F531" s="186">
        <v>0</v>
      </c>
      <c r="G531" s="184">
        <f>E531*F531</f>
        <v>0</v>
      </c>
      <c r="H531" s="184">
        <v>2.2000000000000001E-4</v>
      </c>
      <c r="I531" s="184">
        <f>E531*H531</f>
        <v>5.9774000000000008E-3</v>
      </c>
      <c r="J531" s="184">
        <v>0</v>
      </c>
      <c r="K531" s="184">
        <f>E531*J531</f>
        <v>0</v>
      </c>
      <c r="L531" s="185" t="s">
        <v>509</v>
      </c>
      <c r="M531" s="190" t="s">
        <v>84</v>
      </c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  <c r="AB531" s="173"/>
      <c r="AC531" s="173"/>
      <c r="AD531" s="173"/>
      <c r="AE531" s="173"/>
      <c r="AF531" s="173"/>
      <c r="AG531" s="173"/>
      <c r="AH531" s="173"/>
      <c r="AI531" s="173"/>
      <c r="AJ531" s="173"/>
      <c r="AK531" s="173"/>
      <c r="AL531" s="173"/>
      <c r="AM531" s="173">
        <v>21</v>
      </c>
      <c r="AN531" s="173"/>
      <c r="AO531" s="173"/>
      <c r="AP531" s="173"/>
      <c r="AQ531" s="173"/>
      <c r="AR531" s="173"/>
      <c r="AS531" s="173"/>
      <c r="AT531" s="173"/>
      <c r="AU531" s="173"/>
      <c r="AV531" s="173"/>
      <c r="AW531" s="173"/>
      <c r="AX531" s="173"/>
      <c r="AY531" s="173"/>
      <c r="AZ531" s="173"/>
      <c r="BA531" s="173"/>
      <c r="BB531" s="173"/>
      <c r="BC531" s="173"/>
      <c r="BD531" s="173"/>
      <c r="BE531" s="173"/>
      <c r="BF531" s="173"/>
      <c r="BG531" s="173"/>
      <c r="BH531" s="173"/>
    </row>
    <row r="532" spans="1:60" outlineLevel="1" x14ac:dyDescent="0.2">
      <c r="A532" s="188"/>
      <c r="B532" s="177"/>
      <c r="C532" s="220" t="s">
        <v>480</v>
      </c>
      <c r="D532" s="212"/>
      <c r="E532" s="214"/>
      <c r="F532" s="184"/>
      <c r="G532" s="184"/>
      <c r="H532" s="184"/>
      <c r="I532" s="184"/>
      <c r="J532" s="184"/>
      <c r="K532" s="184"/>
      <c r="L532" s="185"/>
      <c r="M532" s="190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  <c r="AC532" s="173"/>
      <c r="AD532" s="173"/>
      <c r="AE532" s="173"/>
      <c r="AF532" s="173"/>
      <c r="AG532" s="173"/>
      <c r="AH532" s="173"/>
      <c r="AI532" s="173"/>
      <c r="AJ532" s="173"/>
      <c r="AK532" s="173"/>
      <c r="AL532" s="173"/>
      <c r="AM532" s="173"/>
      <c r="AN532" s="173"/>
      <c r="AO532" s="173"/>
      <c r="AP532" s="173"/>
      <c r="AQ532" s="173"/>
      <c r="AR532" s="173"/>
      <c r="AS532" s="173"/>
      <c r="AT532" s="173"/>
      <c r="AU532" s="173"/>
      <c r="AV532" s="173"/>
      <c r="AW532" s="173"/>
      <c r="AX532" s="173"/>
      <c r="AY532" s="173"/>
      <c r="AZ532" s="173"/>
      <c r="BA532" s="173"/>
      <c r="BB532" s="173"/>
      <c r="BC532" s="173"/>
      <c r="BD532" s="173"/>
      <c r="BE532" s="173"/>
      <c r="BF532" s="173"/>
      <c r="BG532" s="173"/>
      <c r="BH532" s="173"/>
    </row>
    <row r="533" spans="1:60" outlineLevel="1" x14ac:dyDescent="0.2">
      <c r="A533" s="188"/>
      <c r="B533" s="177"/>
      <c r="C533" s="220" t="s">
        <v>481</v>
      </c>
      <c r="D533" s="212"/>
      <c r="E533" s="214">
        <v>10.39</v>
      </c>
      <c r="F533" s="184"/>
      <c r="G533" s="184"/>
      <c r="H533" s="184"/>
      <c r="I533" s="184"/>
      <c r="J533" s="184"/>
      <c r="K533" s="184"/>
      <c r="L533" s="185"/>
      <c r="M533" s="190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  <c r="AB533" s="173"/>
      <c r="AC533" s="173"/>
      <c r="AD533" s="173"/>
      <c r="AE533" s="173"/>
      <c r="AF533" s="173"/>
      <c r="AG533" s="173"/>
      <c r="AH533" s="173"/>
      <c r="AI533" s="173"/>
      <c r="AJ533" s="173"/>
      <c r="AK533" s="173"/>
      <c r="AL533" s="173"/>
      <c r="AM533" s="173"/>
      <c r="AN533" s="173"/>
      <c r="AO533" s="173"/>
      <c r="AP533" s="173"/>
      <c r="AQ533" s="173"/>
      <c r="AR533" s="173"/>
      <c r="AS533" s="173"/>
      <c r="AT533" s="173"/>
      <c r="AU533" s="173"/>
      <c r="AV533" s="173"/>
      <c r="AW533" s="173"/>
      <c r="AX533" s="173"/>
      <c r="AY533" s="173"/>
      <c r="AZ533" s="173"/>
      <c r="BA533" s="173"/>
      <c r="BB533" s="173"/>
      <c r="BC533" s="173"/>
      <c r="BD533" s="173"/>
      <c r="BE533" s="173"/>
      <c r="BF533" s="173"/>
      <c r="BG533" s="173"/>
      <c r="BH533" s="173"/>
    </row>
    <row r="534" spans="1:60" outlineLevel="1" x14ac:dyDescent="0.2">
      <c r="A534" s="188"/>
      <c r="B534" s="177"/>
      <c r="C534" s="220" t="s">
        <v>482</v>
      </c>
      <c r="D534" s="212"/>
      <c r="E534" s="214">
        <v>4.53</v>
      </c>
      <c r="F534" s="184"/>
      <c r="G534" s="184"/>
      <c r="H534" s="184"/>
      <c r="I534" s="184"/>
      <c r="J534" s="184"/>
      <c r="K534" s="184"/>
      <c r="L534" s="185"/>
      <c r="M534" s="190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  <c r="AB534" s="173"/>
      <c r="AC534" s="173"/>
      <c r="AD534" s="173"/>
      <c r="AE534" s="173"/>
      <c r="AF534" s="173"/>
      <c r="AG534" s="173"/>
      <c r="AH534" s="173"/>
      <c r="AI534" s="173"/>
      <c r="AJ534" s="173"/>
      <c r="AK534" s="173"/>
      <c r="AL534" s="173"/>
      <c r="AM534" s="173"/>
      <c r="AN534" s="173"/>
      <c r="AO534" s="173"/>
      <c r="AP534" s="173"/>
      <c r="AQ534" s="173"/>
      <c r="AR534" s="173"/>
      <c r="AS534" s="173"/>
      <c r="AT534" s="173"/>
      <c r="AU534" s="173"/>
      <c r="AV534" s="173"/>
      <c r="AW534" s="173"/>
      <c r="AX534" s="173"/>
      <c r="AY534" s="173"/>
      <c r="AZ534" s="173"/>
      <c r="BA534" s="173"/>
      <c r="BB534" s="173"/>
      <c r="BC534" s="173"/>
      <c r="BD534" s="173"/>
      <c r="BE534" s="173"/>
      <c r="BF534" s="173"/>
      <c r="BG534" s="173"/>
      <c r="BH534" s="173"/>
    </row>
    <row r="535" spans="1:60" outlineLevel="1" x14ac:dyDescent="0.2">
      <c r="A535" s="188"/>
      <c r="B535" s="177"/>
      <c r="C535" s="220" t="s">
        <v>483</v>
      </c>
      <c r="D535" s="212"/>
      <c r="E535" s="214">
        <v>5.99</v>
      </c>
      <c r="F535" s="184"/>
      <c r="G535" s="184"/>
      <c r="H535" s="184"/>
      <c r="I535" s="184"/>
      <c r="J535" s="184"/>
      <c r="K535" s="184"/>
      <c r="L535" s="185"/>
      <c r="M535" s="190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  <c r="AB535" s="173"/>
      <c r="AC535" s="173"/>
      <c r="AD535" s="173"/>
      <c r="AE535" s="173"/>
      <c r="AF535" s="173"/>
      <c r="AG535" s="173"/>
      <c r="AH535" s="173"/>
      <c r="AI535" s="173"/>
      <c r="AJ535" s="173"/>
      <c r="AK535" s="173"/>
      <c r="AL535" s="173"/>
      <c r="AM535" s="173"/>
      <c r="AN535" s="173"/>
      <c r="AO535" s="173"/>
      <c r="AP535" s="173"/>
      <c r="AQ535" s="173"/>
      <c r="AR535" s="173"/>
      <c r="AS535" s="173"/>
      <c r="AT535" s="173"/>
      <c r="AU535" s="173"/>
      <c r="AV535" s="173"/>
      <c r="AW535" s="173"/>
      <c r="AX535" s="173"/>
      <c r="AY535" s="173"/>
      <c r="AZ535" s="173"/>
      <c r="BA535" s="173"/>
      <c r="BB535" s="173"/>
      <c r="BC535" s="173"/>
      <c r="BD535" s="173"/>
      <c r="BE535" s="173"/>
      <c r="BF535" s="173"/>
      <c r="BG535" s="173"/>
      <c r="BH535" s="173"/>
    </row>
    <row r="536" spans="1:60" outlineLevel="1" x14ac:dyDescent="0.2">
      <c r="A536" s="188"/>
      <c r="B536" s="177"/>
      <c r="C536" s="220" t="s">
        <v>484</v>
      </c>
      <c r="D536" s="212"/>
      <c r="E536" s="214">
        <v>3.79</v>
      </c>
      <c r="F536" s="184"/>
      <c r="G536" s="184"/>
      <c r="H536" s="184"/>
      <c r="I536" s="184"/>
      <c r="J536" s="184"/>
      <c r="K536" s="184"/>
      <c r="L536" s="185"/>
      <c r="M536" s="190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  <c r="AC536" s="173"/>
      <c r="AD536" s="173"/>
      <c r="AE536" s="173"/>
      <c r="AF536" s="173"/>
      <c r="AG536" s="173"/>
      <c r="AH536" s="173"/>
      <c r="AI536" s="173"/>
      <c r="AJ536" s="173"/>
      <c r="AK536" s="173"/>
      <c r="AL536" s="173"/>
      <c r="AM536" s="173"/>
      <c r="AN536" s="173"/>
      <c r="AO536" s="173"/>
      <c r="AP536" s="173"/>
      <c r="AQ536" s="173"/>
      <c r="AR536" s="173"/>
      <c r="AS536" s="173"/>
      <c r="AT536" s="173"/>
      <c r="AU536" s="173"/>
      <c r="AV536" s="173"/>
      <c r="AW536" s="173"/>
      <c r="AX536" s="173"/>
      <c r="AY536" s="173"/>
      <c r="AZ536" s="173"/>
      <c r="BA536" s="173"/>
      <c r="BB536" s="173"/>
      <c r="BC536" s="173"/>
      <c r="BD536" s="173"/>
      <c r="BE536" s="173"/>
      <c r="BF536" s="173"/>
      <c r="BG536" s="173"/>
      <c r="BH536" s="173"/>
    </row>
    <row r="537" spans="1:60" outlineLevel="1" x14ac:dyDescent="0.2">
      <c r="A537" s="188"/>
      <c r="B537" s="177"/>
      <c r="C537" s="221" t="s">
        <v>434</v>
      </c>
      <c r="D537" s="213"/>
      <c r="E537" s="215">
        <v>24.7</v>
      </c>
      <c r="F537" s="184"/>
      <c r="G537" s="184"/>
      <c r="H537" s="184"/>
      <c r="I537" s="184"/>
      <c r="J537" s="184"/>
      <c r="K537" s="184"/>
      <c r="L537" s="185"/>
      <c r="M537" s="190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  <c r="AB537" s="173"/>
      <c r="AC537" s="173"/>
      <c r="AD537" s="173"/>
      <c r="AE537" s="173"/>
      <c r="AF537" s="173"/>
      <c r="AG537" s="173"/>
      <c r="AH537" s="173"/>
      <c r="AI537" s="173"/>
      <c r="AJ537" s="173"/>
      <c r="AK537" s="173"/>
      <c r="AL537" s="173"/>
      <c r="AM537" s="173"/>
      <c r="AN537" s="173"/>
      <c r="AO537" s="173"/>
      <c r="AP537" s="173"/>
      <c r="AQ537" s="173"/>
      <c r="AR537" s="173"/>
      <c r="AS537" s="173"/>
      <c r="AT537" s="173"/>
      <c r="AU537" s="173"/>
      <c r="AV537" s="173"/>
      <c r="AW537" s="173"/>
      <c r="AX537" s="173"/>
      <c r="AY537" s="173"/>
      <c r="AZ537" s="173"/>
      <c r="BA537" s="173"/>
      <c r="BB537" s="173"/>
      <c r="BC537" s="173"/>
      <c r="BD537" s="173"/>
      <c r="BE537" s="173"/>
      <c r="BF537" s="173"/>
      <c r="BG537" s="173"/>
      <c r="BH537" s="173"/>
    </row>
    <row r="538" spans="1:60" outlineLevel="1" x14ac:dyDescent="0.2">
      <c r="A538" s="188"/>
      <c r="B538" s="177"/>
      <c r="C538" s="220" t="s">
        <v>510</v>
      </c>
      <c r="D538" s="212"/>
      <c r="E538" s="214">
        <v>2.4700000000000002</v>
      </c>
      <c r="F538" s="184"/>
      <c r="G538" s="184"/>
      <c r="H538" s="184"/>
      <c r="I538" s="184"/>
      <c r="J538" s="184"/>
      <c r="K538" s="184"/>
      <c r="L538" s="185"/>
      <c r="M538" s="190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  <c r="AC538" s="173"/>
      <c r="AD538" s="173"/>
      <c r="AE538" s="173"/>
      <c r="AF538" s="173"/>
      <c r="AG538" s="173"/>
      <c r="AH538" s="173"/>
      <c r="AI538" s="173"/>
      <c r="AJ538" s="173"/>
      <c r="AK538" s="173"/>
      <c r="AL538" s="173"/>
      <c r="AM538" s="173"/>
      <c r="AN538" s="173"/>
      <c r="AO538" s="173"/>
      <c r="AP538" s="173"/>
      <c r="AQ538" s="173"/>
      <c r="AR538" s="173"/>
      <c r="AS538" s="173"/>
      <c r="AT538" s="173"/>
      <c r="AU538" s="173"/>
      <c r="AV538" s="173"/>
      <c r="AW538" s="173"/>
      <c r="AX538" s="173"/>
      <c r="AY538" s="173"/>
      <c r="AZ538" s="173"/>
      <c r="BA538" s="173"/>
      <c r="BB538" s="173"/>
      <c r="BC538" s="173"/>
      <c r="BD538" s="173"/>
      <c r="BE538" s="173"/>
      <c r="BF538" s="173"/>
      <c r="BG538" s="173"/>
      <c r="BH538" s="173"/>
    </row>
    <row r="539" spans="1:60" outlineLevel="1" x14ac:dyDescent="0.2">
      <c r="A539" s="188">
        <v>71</v>
      </c>
      <c r="B539" s="177" t="s">
        <v>511</v>
      </c>
      <c r="C539" s="209" t="s">
        <v>512</v>
      </c>
      <c r="D539" s="179" t="s">
        <v>174</v>
      </c>
      <c r="E539" s="181">
        <v>44.725999999999999</v>
      </c>
      <c r="F539" s="186">
        <v>0</v>
      </c>
      <c r="G539" s="184">
        <f>E539*F539</f>
        <v>0</v>
      </c>
      <c r="H539" s="184">
        <v>2.2000000000000001E-4</v>
      </c>
      <c r="I539" s="184">
        <f>E539*H539</f>
        <v>9.8397199999999997E-3</v>
      </c>
      <c r="J539" s="184">
        <v>0</v>
      </c>
      <c r="K539" s="184">
        <f>E539*J539</f>
        <v>0</v>
      </c>
      <c r="L539" s="185" t="s">
        <v>509</v>
      </c>
      <c r="M539" s="190" t="s">
        <v>84</v>
      </c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  <c r="AB539" s="173"/>
      <c r="AC539" s="173"/>
      <c r="AD539" s="173"/>
      <c r="AE539" s="173"/>
      <c r="AF539" s="173"/>
      <c r="AG539" s="173"/>
      <c r="AH539" s="173"/>
      <c r="AI539" s="173"/>
      <c r="AJ539" s="173"/>
      <c r="AK539" s="173"/>
      <c r="AL539" s="173"/>
      <c r="AM539" s="173">
        <v>21</v>
      </c>
      <c r="AN539" s="173"/>
      <c r="AO539" s="173"/>
      <c r="AP539" s="173"/>
      <c r="AQ539" s="173"/>
      <c r="AR539" s="173"/>
      <c r="AS539" s="173"/>
      <c r="AT539" s="173"/>
      <c r="AU539" s="173"/>
      <c r="AV539" s="173"/>
      <c r="AW539" s="173"/>
      <c r="AX539" s="173"/>
      <c r="AY539" s="173"/>
      <c r="AZ539" s="173"/>
      <c r="BA539" s="173"/>
      <c r="BB539" s="173"/>
      <c r="BC539" s="173"/>
      <c r="BD539" s="173"/>
      <c r="BE539" s="173"/>
      <c r="BF539" s="173"/>
      <c r="BG539" s="173"/>
      <c r="BH539" s="173"/>
    </row>
    <row r="540" spans="1:60" outlineLevel="1" x14ac:dyDescent="0.2">
      <c r="A540" s="188"/>
      <c r="B540" s="177"/>
      <c r="C540" s="220" t="s">
        <v>485</v>
      </c>
      <c r="D540" s="212"/>
      <c r="E540" s="214"/>
      <c r="F540" s="184"/>
      <c r="G540" s="184"/>
      <c r="H540" s="184"/>
      <c r="I540" s="184"/>
      <c r="J540" s="184"/>
      <c r="K540" s="184"/>
      <c r="L540" s="185"/>
      <c r="M540" s="190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  <c r="AB540" s="173"/>
      <c r="AC540" s="173"/>
      <c r="AD540" s="173"/>
      <c r="AE540" s="173"/>
      <c r="AF540" s="173"/>
      <c r="AG540" s="173"/>
      <c r="AH540" s="173"/>
      <c r="AI540" s="173"/>
      <c r="AJ540" s="173"/>
      <c r="AK540" s="173"/>
      <c r="AL540" s="173"/>
      <c r="AM540" s="173"/>
      <c r="AN540" s="173"/>
      <c r="AO540" s="173"/>
      <c r="AP540" s="173"/>
      <c r="AQ540" s="173"/>
      <c r="AR540" s="173"/>
      <c r="AS540" s="173"/>
      <c r="AT540" s="173"/>
      <c r="AU540" s="173"/>
      <c r="AV540" s="173"/>
      <c r="AW540" s="173"/>
      <c r="AX540" s="173"/>
      <c r="AY540" s="173"/>
      <c r="AZ540" s="173"/>
      <c r="BA540" s="173"/>
      <c r="BB540" s="173"/>
      <c r="BC540" s="173"/>
      <c r="BD540" s="173"/>
      <c r="BE540" s="173"/>
      <c r="BF540" s="173"/>
      <c r="BG540" s="173"/>
      <c r="BH540" s="173"/>
    </row>
    <row r="541" spans="1:60" outlineLevel="1" x14ac:dyDescent="0.2">
      <c r="A541" s="188"/>
      <c r="B541" s="177"/>
      <c r="C541" s="220" t="s">
        <v>486</v>
      </c>
      <c r="D541" s="212"/>
      <c r="E541" s="214">
        <v>13.32</v>
      </c>
      <c r="F541" s="184"/>
      <c r="G541" s="184"/>
      <c r="H541" s="184"/>
      <c r="I541" s="184"/>
      <c r="J541" s="184"/>
      <c r="K541" s="184"/>
      <c r="L541" s="185"/>
      <c r="M541" s="190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  <c r="AB541" s="173"/>
      <c r="AC541" s="173"/>
      <c r="AD541" s="173"/>
      <c r="AE541" s="173"/>
      <c r="AF541" s="173"/>
      <c r="AG541" s="173"/>
      <c r="AH541" s="173"/>
      <c r="AI541" s="173"/>
      <c r="AJ541" s="173"/>
      <c r="AK541" s="173"/>
      <c r="AL541" s="173"/>
      <c r="AM541" s="173"/>
      <c r="AN541" s="173"/>
      <c r="AO541" s="173"/>
      <c r="AP541" s="173"/>
      <c r="AQ541" s="173"/>
      <c r="AR541" s="173"/>
      <c r="AS541" s="173"/>
      <c r="AT541" s="173"/>
      <c r="AU541" s="173"/>
      <c r="AV541" s="173"/>
      <c r="AW541" s="173"/>
      <c r="AX541" s="173"/>
      <c r="AY541" s="173"/>
      <c r="AZ541" s="173"/>
      <c r="BA541" s="173"/>
      <c r="BB541" s="173"/>
      <c r="BC541" s="173"/>
      <c r="BD541" s="173"/>
      <c r="BE541" s="173"/>
      <c r="BF541" s="173"/>
      <c r="BG541" s="173"/>
      <c r="BH541" s="173"/>
    </row>
    <row r="542" spans="1:60" outlineLevel="1" x14ac:dyDescent="0.2">
      <c r="A542" s="188"/>
      <c r="B542" s="177"/>
      <c r="C542" s="220" t="s">
        <v>487</v>
      </c>
      <c r="D542" s="212"/>
      <c r="E542" s="214">
        <v>10.15</v>
      </c>
      <c r="F542" s="184"/>
      <c r="G542" s="184"/>
      <c r="H542" s="184"/>
      <c r="I542" s="184"/>
      <c r="J542" s="184"/>
      <c r="K542" s="184"/>
      <c r="L542" s="185"/>
      <c r="M542" s="190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  <c r="AB542" s="173"/>
      <c r="AC542" s="173"/>
      <c r="AD542" s="173"/>
      <c r="AE542" s="173"/>
      <c r="AF542" s="173"/>
      <c r="AG542" s="173"/>
      <c r="AH542" s="173"/>
      <c r="AI542" s="173"/>
      <c r="AJ542" s="173"/>
      <c r="AK542" s="173"/>
      <c r="AL542" s="173"/>
      <c r="AM542" s="173"/>
      <c r="AN542" s="173"/>
      <c r="AO542" s="173"/>
      <c r="AP542" s="173"/>
      <c r="AQ542" s="173"/>
      <c r="AR542" s="173"/>
      <c r="AS542" s="173"/>
      <c r="AT542" s="173"/>
      <c r="AU542" s="173"/>
      <c r="AV542" s="173"/>
      <c r="AW542" s="173"/>
      <c r="AX542" s="173"/>
      <c r="AY542" s="173"/>
      <c r="AZ542" s="173"/>
      <c r="BA542" s="173"/>
      <c r="BB542" s="173"/>
      <c r="BC542" s="173"/>
      <c r="BD542" s="173"/>
      <c r="BE542" s="173"/>
      <c r="BF542" s="173"/>
      <c r="BG542" s="173"/>
      <c r="BH542" s="173"/>
    </row>
    <row r="543" spans="1:60" outlineLevel="1" x14ac:dyDescent="0.2">
      <c r="A543" s="188"/>
      <c r="B543" s="177"/>
      <c r="C543" s="220" t="s">
        <v>488</v>
      </c>
      <c r="D543" s="212"/>
      <c r="E543" s="214">
        <v>6.29</v>
      </c>
      <c r="F543" s="184"/>
      <c r="G543" s="184"/>
      <c r="H543" s="184"/>
      <c r="I543" s="184"/>
      <c r="J543" s="184"/>
      <c r="K543" s="184"/>
      <c r="L543" s="185"/>
      <c r="M543" s="190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  <c r="AB543" s="173"/>
      <c r="AC543" s="173"/>
      <c r="AD543" s="173"/>
      <c r="AE543" s="173"/>
      <c r="AF543" s="173"/>
      <c r="AG543" s="173"/>
      <c r="AH543" s="173"/>
      <c r="AI543" s="173"/>
      <c r="AJ543" s="173"/>
      <c r="AK543" s="173"/>
      <c r="AL543" s="173"/>
      <c r="AM543" s="173"/>
      <c r="AN543" s="173"/>
      <c r="AO543" s="173"/>
      <c r="AP543" s="173"/>
      <c r="AQ543" s="173"/>
      <c r="AR543" s="173"/>
      <c r="AS543" s="173"/>
      <c r="AT543" s="173"/>
      <c r="AU543" s="173"/>
      <c r="AV543" s="173"/>
      <c r="AW543" s="173"/>
      <c r="AX543" s="173"/>
      <c r="AY543" s="173"/>
      <c r="AZ543" s="173"/>
      <c r="BA543" s="173"/>
      <c r="BB543" s="173"/>
      <c r="BC543" s="173"/>
      <c r="BD543" s="173"/>
      <c r="BE543" s="173"/>
      <c r="BF543" s="173"/>
      <c r="BG543" s="173"/>
      <c r="BH543" s="173"/>
    </row>
    <row r="544" spans="1:60" outlineLevel="1" x14ac:dyDescent="0.2">
      <c r="A544" s="188"/>
      <c r="B544" s="177"/>
      <c r="C544" s="220" t="s">
        <v>489</v>
      </c>
      <c r="D544" s="212"/>
      <c r="E544" s="214">
        <v>10.9</v>
      </c>
      <c r="F544" s="184"/>
      <c r="G544" s="184"/>
      <c r="H544" s="184"/>
      <c r="I544" s="184"/>
      <c r="J544" s="184"/>
      <c r="K544" s="184"/>
      <c r="L544" s="185"/>
      <c r="M544" s="190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  <c r="AB544" s="173"/>
      <c r="AC544" s="173"/>
      <c r="AD544" s="173"/>
      <c r="AE544" s="173"/>
      <c r="AF544" s="173"/>
      <c r="AG544" s="173"/>
      <c r="AH544" s="173"/>
      <c r="AI544" s="173"/>
      <c r="AJ544" s="173"/>
      <c r="AK544" s="173"/>
      <c r="AL544" s="173"/>
      <c r="AM544" s="173"/>
      <c r="AN544" s="173"/>
      <c r="AO544" s="173"/>
      <c r="AP544" s="173"/>
      <c r="AQ544" s="173"/>
      <c r="AR544" s="173"/>
      <c r="AS544" s="173"/>
      <c r="AT544" s="173"/>
      <c r="AU544" s="173"/>
      <c r="AV544" s="173"/>
      <c r="AW544" s="173"/>
      <c r="AX544" s="173"/>
      <c r="AY544" s="173"/>
      <c r="AZ544" s="173"/>
      <c r="BA544" s="173"/>
      <c r="BB544" s="173"/>
      <c r="BC544" s="173"/>
      <c r="BD544" s="173"/>
      <c r="BE544" s="173"/>
      <c r="BF544" s="173"/>
      <c r="BG544" s="173"/>
      <c r="BH544" s="173"/>
    </row>
    <row r="545" spans="1:60" outlineLevel="1" x14ac:dyDescent="0.2">
      <c r="A545" s="188"/>
      <c r="B545" s="177"/>
      <c r="C545" s="221" t="s">
        <v>434</v>
      </c>
      <c r="D545" s="213"/>
      <c r="E545" s="215">
        <v>40.659999999999997</v>
      </c>
      <c r="F545" s="184"/>
      <c r="G545" s="184"/>
      <c r="H545" s="184"/>
      <c r="I545" s="184"/>
      <c r="J545" s="184"/>
      <c r="K545" s="184"/>
      <c r="L545" s="185"/>
      <c r="M545" s="190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  <c r="AB545" s="173"/>
      <c r="AC545" s="173"/>
      <c r="AD545" s="173"/>
      <c r="AE545" s="173"/>
      <c r="AF545" s="173"/>
      <c r="AG545" s="173"/>
      <c r="AH545" s="173"/>
      <c r="AI545" s="173"/>
      <c r="AJ545" s="173"/>
      <c r="AK545" s="173"/>
      <c r="AL545" s="173"/>
      <c r="AM545" s="173"/>
      <c r="AN545" s="173"/>
      <c r="AO545" s="173"/>
      <c r="AP545" s="173"/>
      <c r="AQ545" s="173"/>
      <c r="AR545" s="173"/>
      <c r="AS545" s="173"/>
      <c r="AT545" s="173"/>
      <c r="AU545" s="173"/>
      <c r="AV545" s="173"/>
      <c r="AW545" s="173"/>
      <c r="AX545" s="173"/>
      <c r="AY545" s="173"/>
      <c r="AZ545" s="173"/>
      <c r="BA545" s="173"/>
      <c r="BB545" s="173"/>
      <c r="BC545" s="173"/>
      <c r="BD545" s="173"/>
      <c r="BE545" s="173"/>
      <c r="BF545" s="173"/>
      <c r="BG545" s="173"/>
      <c r="BH545" s="173"/>
    </row>
    <row r="546" spans="1:60" outlineLevel="1" x14ac:dyDescent="0.2">
      <c r="A546" s="188"/>
      <c r="B546" s="177"/>
      <c r="C546" s="220" t="s">
        <v>513</v>
      </c>
      <c r="D546" s="212"/>
      <c r="E546" s="214">
        <v>4.0659999999999998</v>
      </c>
      <c r="F546" s="184"/>
      <c r="G546" s="184"/>
      <c r="H546" s="184"/>
      <c r="I546" s="184"/>
      <c r="J546" s="184"/>
      <c r="K546" s="184"/>
      <c r="L546" s="185"/>
      <c r="M546" s="190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  <c r="AB546" s="173"/>
      <c r="AC546" s="173"/>
      <c r="AD546" s="173"/>
      <c r="AE546" s="173"/>
      <c r="AF546" s="173"/>
      <c r="AG546" s="173"/>
      <c r="AH546" s="173"/>
      <c r="AI546" s="173"/>
      <c r="AJ546" s="173"/>
      <c r="AK546" s="173"/>
      <c r="AL546" s="173"/>
      <c r="AM546" s="173"/>
      <c r="AN546" s="173"/>
      <c r="AO546" s="173"/>
      <c r="AP546" s="173"/>
      <c r="AQ546" s="173"/>
      <c r="AR546" s="173"/>
      <c r="AS546" s="173"/>
      <c r="AT546" s="173"/>
      <c r="AU546" s="173"/>
      <c r="AV546" s="173"/>
      <c r="AW546" s="173"/>
      <c r="AX546" s="173"/>
      <c r="AY546" s="173"/>
      <c r="AZ546" s="173"/>
      <c r="BA546" s="173"/>
      <c r="BB546" s="173"/>
      <c r="BC546" s="173"/>
      <c r="BD546" s="173"/>
      <c r="BE546" s="173"/>
      <c r="BF546" s="173"/>
      <c r="BG546" s="173"/>
      <c r="BH546" s="173"/>
    </row>
    <row r="547" spans="1:60" outlineLevel="1" x14ac:dyDescent="0.2">
      <c r="A547" s="188">
        <v>72</v>
      </c>
      <c r="B547" s="177" t="s">
        <v>514</v>
      </c>
      <c r="C547" s="209" t="s">
        <v>515</v>
      </c>
      <c r="D547" s="179" t="s">
        <v>174</v>
      </c>
      <c r="E547" s="181">
        <v>21.956</v>
      </c>
      <c r="F547" s="186">
        <v>0</v>
      </c>
      <c r="G547" s="184">
        <f>E547*F547</f>
        <v>0</v>
      </c>
      <c r="H547" s="184">
        <v>0</v>
      </c>
      <c r="I547" s="184">
        <f>E547*H547</f>
        <v>0</v>
      </c>
      <c r="J547" s="184">
        <v>0</v>
      </c>
      <c r="K547" s="184">
        <f>E547*J547</f>
        <v>0</v>
      </c>
      <c r="L547" s="185"/>
      <c r="M547" s="190" t="s">
        <v>313</v>
      </c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  <c r="AB547" s="173"/>
      <c r="AC547" s="173"/>
      <c r="AD547" s="173"/>
      <c r="AE547" s="173"/>
      <c r="AF547" s="173"/>
      <c r="AG547" s="173"/>
      <c r="AH547" s="173"/>
      <c r="AI547" s="173"/>
      <c r="AJ547" s="173"/>
      <c r="AK547" s="173"/>
      <c r="AL547" s="173"/>
      <c r="AM547" s="173">
        <v>21</v>
      </c>
      <c r="AN547" s="173"/>
      <c r="AO547" s="173"/>
      <c r="AP547" s="173"/>
      <c r="AQ547" s="173"/>
      <c r="AR547" s="173"/>
      <c r="AS547" s="173"/>
      <c r="AT547" s="173"/>
      <c r="AU547" s="173"/>
      <c r="AV547" s="173"/>
      <c r="AW547" s="173"/>
      <c r="AX547" s="173"/>
      <c r="AY547" s="173"/>
      <c r="AZ547" s="173"/>
      <c r="BA547" s="173"/>
      <c r="BB547" s="173"/>
      <c r="BC547" s="173"/>
      <c r="BD547" s="173"/>
      <c r="BE547" s="173"/>
      <c r="BF547" s="173"/>
      <c r="BG547" s="173"/>
      <c r="BH547" s="173"/>
    </row>
    <row r="548" spans="1:60" outlineLevel="1" x14ac:dyDescent="0.2">
      <c r="A548" s="188"/>
      <c r="B548" s="177"/>
      <c r="C548" s="220" t="s">
        <v>490</v>
      </c>
      <c r="D548" s="212"/>
      <c r="E548" s="214"/>
      <c r="F548" s="184"/>
      <c r="G548" s="184"/>
      <c r="H548" s="184"/>
      <c r="I548" s="184"/>
      <c r="J548" s="184"/>
      <c r="K548" s="184"/>
      <c r="L548" s="185"/>
      <c r="M548" s="190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  <c r="AB548" s="173"/>
      <c r="AC548" s="173"/>
      <c r="AD548" s="173"/>
      <c r="AE548" s="173"/>
      <c r="AF548" s="173"/>
      <c r="AG548" s="173"/>
      <c r="AH548" s="173"/>
      <c r="AI548" s="173"/>
      <c r="AJ548" s="173"/>
      <c r="AK548" s="173"/>
      <c r="AL548" s="173"/>
      <c r="AM548" s="173"/>
      <c r="AN548" s="173"/>
      <c r="AO548" s="173"/>
      <c r="AP548" s="173"/>
      <c r="AQ548" s="173"/>
      <c r="AR548" s="173"/>
      <c r="AS548" s="173"/>
      <c r="AT548" s="173"/>
      <c r="AU548" s="173"/>
      <c r="AV548" s="173"/>
      <c r="AW548" s="173"/>
      <c r="AX548" s="173"/>
      <c r="AY548" s="173"/>
      <c r="AZ548" s="173"/>
      <c r="BA548" s="173"/>
      <c r="BB548" s="173"/>
      <c r="BC548" s="173"/>
      <c r="BD548" s="173"/>
      <c r="BE548" s="173"/>
      <c r="BF548" s="173"/>
      <c r="BG548" s="173"/>
      <c r="BH548" s="173"/>
    </row>
    <row r="549" spans="1:60" outlineLevel="1" x14ac:dyDescent="0.2">
      <c r="A549" s="188"/>
      <c r="B549" s="177"/>
      <c r="C549" s="220" t="s">
        <v>491</v>
      </c>
      <c r="D549" s="212"/>
      <c r="E549" s="214">
        <v>13.11</v>
      </c>
      <c r="F549" s="184"/>
      <c r="G549" s="184"/>
      <c r="H549" s="184"/>
      <c r="I549" s="184"/>
      <c r="J549" s="184"/>
      <c r="K549" s="184"/>
      <c r="L549" s="185"/>
      <c r="M549" s="190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  <c r="AB549" s="173"/>
      <c r="AC549" s="173"/>
      <c r="AD549" s="173"/>
      <c r="AE549" s="173"/>
      <c r="AF549" s="173"/>
      <c r="AG549" s="173"/>
      <c r="AH549" s="173"/>
      <c r="AI549" s="173"/>
      <c r="AJ549" s="173"/>
      <c r="AK549" s="173"/>
      <c r="AL549" s="173"/>
      <c r="AM549" s="173"/>
      <c r="AN549" s="173"/>
      <c r="AO549" s="173"/>
      <c r="AP549" s="173"/>
      <c r="AQ549" s="173"/>
      <c r="AR549" s="173"/>
      <c r="AS549" s="173"/>
      <c r="AT549" s="173"/>
      <c r="AU549" s="173"/>
      <c r="AV549" s="173"/>
      <c r="AW549" s="173"/>
      <c r="AX549" s="173"/>
      <c r="AY549" s="173"/>
      <c r="AZ549" s="173"/>
      <c r="BA549" s="173"/>
      <c r="BB549" s="173"/>
      <c r="BC549" s="173"/>
      <c r="BD549" s="173"/>
      <c r="BE549" s="173"/>
      <c r="BF549" s="173"/>
      <c r="BG549" s="173"/>
      <c r="BH549" s="173"/>
    </row>
    <row r="550" spans="1:60" outlineLevel="1" x14ac:dyDescent="0.2">
      <c r="A550" s="188"/>
      <c r="B550" s="177"/>
      <c r="C550" s="220" t="s">
        <v>492</v>
      </c>
      <c r="D550" s="212"/>
      <c r="E550" s="214">
        <v>2.5</v>
      </c>
      <c r="F550" s="184"/>
      <c r="G550" s="184"/>
      <c r="H550" s="184"/>
      <c r="I550" s="184"/>
      <c r="J550" s="184"/>
      <c r="K550" s="184"/>
      <c r="L550" s="185"/>
      <c r="M550" s="190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  <c r="AB550" s="173"/>
      <c r="AC550" s="173"/>
      <c r="AD550" s="173"/>
      <c r="AE550" s="173"/>
      <c r="AF550" s="173"/>
      <c r="AG550" s="173"/>
      <c r="AH550" s="173"/>
      <c r="AI550" s="173"/>
      <c r="AJ550" s="173"/>
      <c r="AK550" s="173"/>
      <c r="AL550" s="173"/>
      <c r="AM550" s="173"/>
      <c r="AN550" s="173"/>
      <c r="AO550" s="173"/>
      <c r="AP550" s="173"/>
      <c r="AQ550" s="173"/>
      <c r="AR550" s="173"/>
      <c r="AS550" s="173"/>
      <c r="AT550" s="173"/>
      <c r="AU550" s="173"/>
      <c r="AV550" s="173"/>
      <c r="AW550" s="173"/>
      <c r="AX550" s="173"/>
      <c r="AY550" s="173"/>
      <c r="AZ550" s="173"/>
      <c r="BA550" s="173"/>
      <c r="BB550" s="173"/>
      <c r="BC550" s="173"/>
      <c r="BD550" s="173"/>
      <c r="BE550" s="173"/>
      <c r="BF550" s="173"/>
      <c r="BG550" s="173"/>
      <c r="BH550" s="173"/>
    </row>
    <row r="551" spans="1:60" outlineLevel="1" x14ac:dyDescent="0.2">
      <c r="A551" s="188"/>
      <c r="B551" s="177"/>
      <c r="C551" s="220" t="s">
        <v>493</v>
      </c>
      <c r="D551" s="212"/>
      <c r="E551" s="214">
        <v>1.45</v>
      </c>
      <c r="F551" s="184"/>
      <c r="G551" s="184"/>
      <c r="H551" s="184"/>
      <c r="I551" s="184"/>
      <c r="J551" s="184"/>
      <c r="K551" s="184"/>
      <c r="L551" s="185"/>
      <c r="M551" s="190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  <c r="AB551" s="173"/>
      <c r="AC551" s="173"/>
      <c r="AD551" s="173"/>
      <c r="AE551" s="173"/>
      <c r="AF551" s="173"/>
      <c r="AG551" s="173"/>
      <c r="AH551" s="173"/>
      <c r="AI551" s="173"/>
      <c r="AJ551" s="173"/>
      <c r="AK551" s="173"/>
      <c r="AL551" s="173"/>
      <c r="AM551" s="173"/>
      <c r="AN551" s="173"/>
      <c r="AO551" s="173"/>
      <c r="AP551" s="173"/>
      <c r="AQ551" s="173"/>
      <c r="AR551" s="173"/>
      <c r="AS551" s="173"/>
      <c r="AT551" s="173"/>
      <c r="AU551" s="173"/>
      <c r="AV551" s="173"/>
      <c r="AW551" s="173"/>
      <c r="AX551" s="173"/>
      <c r="AY551" s="173"/>
      <c r="AZ551" s="173"/>
      <c r="BA551" s="173"/>
      <c r="BB551" s="173"/>
      <c r="BC551" s="173"/>
      <c r="BD551" s="173"/>
      <c r="BE551" s="173"/>
      <c r="BF551" s="173"/>
      <c r="BG551" s="173"/>
      <c r="BH551" s="173"/>
    </row>
    <row r="552" spans="1:60" outlineLevel="1" x14ac:dyDescent="0.2">
      <c r="A552" s="188"/>
      <c r="B552" s="177"/>
      <c r="C552" s="220" t="s">
        <v>494</v>
      </c>
      <c r="D552" s="212"/>
      <c r="E552" s="214">
        <v>2.9</v>
      </c>
      <c r="F552" s="184"/>
      <c r="G552" s="184"/>
      <c r="H552" s="184"/>
      <c r="I552" s="184"/>
      <c r="J552" s="184"/>
      <c r="K552" s="184"/>
      <c r="L552" s="185"/>
      <c r="M552" s="190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  <c r="AB552" s="173"/>
      <c r="AC552" s="173"/>
      <c r="AD552" s="173"/>
      <c r="AE552" s="173"/>
      <c r="AF552" s="173"/>
      <c r="AG552" s="173"/>
      <c r="AH552" s="173"/>
      <c r="AI552" s="173"/>
      <c r="AJ552" s="173"/>
      <c r="AK552" s="173"/>
      <c r="AL552" s="173"/>
      <c r="AM552" s="173"/>
      <c r="AN552" s="173"/>
      <c r="AO552" s="173"/>
      <c r="AP552" s="173"/>
      <c r="AQ552" s="173"/>
      <c r="AR552" s="173"/>
      <c r="AS552" s="173"/>
      <c r="AT552" s="173"/>
      <c r="AU552" s="173"/>
      <c r="AV552" s="173"/>
      <c r="AW552" s="173"/>
      <c r="AX552" s="173"/>
      <c r="AY552" s="173"/>
      <c r="AZ552" s="173"/>
      <c r="BA552" s="173"/>
      <c r="BB552" s="173"/>
      <c r="BC552" s="173"/>
      <c r="BD552" s="173"/>
      <c r="BE552" s="173"/>
      <c r="BF552" s="173"/>
      <c r="BG552" s="173"/>
      <c r="BH552" s="173"/>
    </row>
    <row r="553" spans="1:60" outlineLevel="1" x14ac:dyDescent="0.2">
      <c r="A553" s="188"/>
      <c r="B553" s="177"/>
      <c r="C553" s="221" t="s">
        <v>434</v>
      </c>
      <c r="D553" s="213"/>
      <c r="E553" s="215">
        <v>19.96</v>
      </c>
      <c r="F553" s="184"/>
      <c r="G553" s="184"/>
      <c r="H553" s="184"/>
      <c r="I553" s="184"/>
      <c r="J553" s="184"/>
      <c r="K553" s="184"/>
      <c r="L553" s="185"/>
      <c r="M553" s="190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  <c r="AB553" s="173"/>
      <c r="AC553" s="173"/>
      <c r="AD553" s="173"/>
      <c r="AE553" s="173"/>
      <c r="AF553" s="173"/>
      <c r="AG553" s="173"/>
      <c r="AH553" s="173"/>
      <c r="AI553" s="173"/>
      <c r="AJ553" s="173"/>
      <c r="AK553" s="173"/>
      <c r="AL553" s="173"/>
      <c r="AM553" s="173"/>
      <c r="AN553" s="173"/>
      <c r="AO553" s="173"/>
      <c r="AP553" s="173"/>
      <c r="AQ553" s="173"/>
      <c r="AR553" s="173"/>
      <c r="AS553" s="173"/>
      <c r="AT553" s="173"/>
      <c r="AU553" s="173"/>
      <c r="AV553" s="173"/>
      <c r="AW553" s="173"/>
      <c r="AX553" s="173"/>
      <c r="AY553" s="173"/>
      <c r="AZ553" s="173"/>
      <c r="BA553" s="173"/>
      <c r="BB553" s="173"/>
      <c r="BC553" s="173"/>
      <c r="BD553" s="173"/>
      <c r="BE553" s="173"/>
      <c r="BF553" s="173"/>
      <c r="BG553" s="173"/>
      <c r="BH553" s="173"/>
    </row>
    <row r="554" spans="1:60" outlineLevel="1" x14ac:dyDescent="0.2">
      <c r="A554" s="188"/>
      <c r="B554" s="177"/>
      <c r="C554" s="220" t="s">
        <v>516</v>
      </c>
      <c r="D554" s="212"/>
      <c r="E554" s="214">
        <v>1.996</v>
      </c>
      <c r="F554" s="184"/>
      <c r="G554" s="184"/>
      <c r="H554" s="184"/>
      <c r="I554" s="184"/>
      <c r="J554" s="184"/>
      <c r="K554" s="184"/>
      <c r="L554" s="185"/>
      <c r="M554" s="190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  <c r="AB554" s="173"/>
      <c r="AC554" s="173"/>
      <c r="AD554" s="173"/>
      <c r="AE554" s="173"/>
      <c r="AF554" s="173"/>
      <c r="AG554" s="173"/>
      <c r="AH554" s="173"/>
      <c r="AI554" s="173"/>
      <c r="AJ554" s="173"/>
      <c r="AK554" s="173"/>
      <c r="AL554" s="173"/>
      <c r="AM554" s="173"/>
      <c r="AN554" s="173"/>
      <c r="AO554" s="173"/>
      <c r="AP554" s="173"/>
      <c r="AQ554" s="173"/>
      <c r="AR554" s="173"/>
      <c r="AS554" s="173"/>
      <c r="AT554" s="173"/>
      <c r="AU554" s="173"/>
      <c r="AV554" s="173"/>
      <c r="AW554" s="173"/>
      <c r="AX554" s="173"/>
      <c r="AY554" s="173"/>
      <c r="AZ554" s="173"/>
      <c r="BA554" s="173"/>
      <c r="BB554" s="173"/>
      <c r="BC554" s="173"/>
      <c r="BD554" s="173"/>
      <c r="BE554" s="173"/>
      <c r="BF554" s="173"/>
      <c r="BG554" s="173"/>
      <c r="BH554" s="173"/>
    </row>
    <row r="555" spans="1:60" outlineLevel="1" x14ac:dyDescent="0.2">
      <c r="A555" s="188">
        <v>73</v>
      </c>
      <c r="B555" s="177" t="s">
        <v>517</v>
      </c>
      <c r="C555" s="209" t="s">
        <v>892</v>
      </c>
      <c r="D555" s="179" t="s">
        <v>115</v>
      </c>
      <c r="E555" s="181">
        <v>53.924849999999999</v>
      </c>
      <c r="F555" s="186">
        <v>0</v>
      </c>
      <c r="G555" s="184">
        <f>E555*F555</f>
        <v>0</v>
      </c>
      <c r="H555" s="184">
        <v>0</v>
      </c>
      <c r="I555" s="184">
        <f>E555*H555</f>
        <v>0</v>
      </c>
      <c r="J555" s="184">
        <v>0</v>
      </c>
      <c r="K555" s="184">
        <f>E555*J555</f>
        <v>0</v>
      </c>
      <c r="L555" s="185"/>
      <c r="M555" s="190" t="s">
        <v>313</v>
      </c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  <c r="AB555" s="173"/>
      <c r="AC555" s="173"/>
      <c r="AD555" s="173"/>
      <c r="AE555" s="173"/>
      <c r="AF555" s="173"/>
      <c r="AG555" s="173"/>
      <c r="AH555" s="173"/>
      <c r="AI555" s="173"/>
      <c r="AJ555" s="173"/>
      <c r="AK555" s="173"/>
      <c r="AL555" s="173"/>
      <c r="AM555" s="173">
        <v>21</v>
      </c>
      <c r="AN555" s="173"/>
      <c r="AO555" s="173"/>
      <c r="AP555" s="173"/>
      <c r="AQ555" s="173"/>
      <c r="AR555" s="173"/>
      <c r="AS555" s="173"/>
      <c r="AT555" s="173"/>
      <c r="AU555" s="173"/>
      <c r="AV555" s="173"/>
      <c r="AW555" s="173"/>
      <c r="AX555" s="173"/>
      <c r="AY555" s="173"/>
      <c r="AZ555" s="173"/>
      <c r="BA555" s="173"/>
      <c r="BB555" s="173"/>
      <c r="BC555" s="173"/>
      <c r="BD555" s="173"/>
      <c r="BE555" s="173"/>
      <c r="BF555" s="173"/>
      <c r="BG555" s="173"/>
      <c r="BH555" s="173"/>
    </row>
    <row r="556" spans="1:60" outlineLevel="1" x14ac:dyDescent="0.2">
      <c r="A556" s="188"/>
      <c r="B556" s="177"/>
      <c r="C556" s="220" t="s">
        <v>499</v>
      </c>
      <c r="D556" s="212"/>
      <c r="E556" s="214">
        <v>26.009499999999999</v>
      </c>
      <c r="F556" s="184"/>
      <c r="G556" s="184"/>
      <c r="H556" s="184"/>
      <c r="I556" s="184"/>
      <c r="J556" s="184"/>
      <c r="K556" s="184"/>
      <c r="L556" s="185"/>
      <c r="M556" s="190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  <c r="AB556" s="173"/>
      <c r="AC556" s="173"/>
      <c r="AD556" s="173"/>
      <c r="AE556" s="173"/>
      <c r="AF556" s="173"/>
      <c r="AG556" s="173"/>
      <c r="AH556" s="173"/>
      <c r="AI556" s="173"/>
      <c r="AJ556" s="173"/>
      <c r="AK556" s="173"/>
      <c r="AL556" s="173"/>
      <c r="AM556" s="173"/>
      <c r="AN556" s="173"/>
      <c r="AO556" s="173"/>
      <c r="AP556" s="173"/>
      <c r="AQ556" s="173"/>
      <c r="AR556" s="173"/>
      <c r="AS556" s="173"/>
      <c r="AT556" s="173"/>
      <c r="AU556" s="173"/>
      <c r="AV556" s="173"/>
      <c r="AW556" s="173"/>
      <c r="AX556" s="173"/>
      <c r="AY556" s="173"/>
      <c r="AZ556" s="173"/>
      <c r="BA556" s="173"/>
      <c r="BB556" s="173"/>
      <c r="BC556" s="173"/>
      <c r="BD556" s="173"/>
      <c r="BE556" s="173"/>
      <c r="BF556" s="173"/>
      <c r="BG556" s="173"/>
      <c r="BH556" s="173"/>
    </row>
    <row r="557" spans="1:60" outlineLevel="1" x14ac:dyDescent="0.2">
      <c r="A557" s="188"/>
      <c r="B557" s="177"/>
      <c r="C557" s="220" t="s">
        <v>500</v>
      </c>
      <c r="D557" s="212"/>
      <c r="E557" s="214">
        <v>-1.9770000000000001</v>
      </c>
      <c r="F557" s="184"/>
      <c r="G557" s="184"/>
      <c r="H557" s="184"/>
      <c r="I557" s="184"/>
      <c r="J557" s="184"/>
      <c r="K557" s="184"/>
      <c r="L557" s="185"/>
      <c r="M557" s="190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  <c r="AB557" s="173"/>
      <c r="AC557" s="173"/>
      <c r="AD557" s="173"/>
      <c r="AE557" s="173"/>
      <c r="AF557" s="173"/>
      <c r="AG557" s="173"/>
      <c r="AH557" s="173"/>
      <c r="AI557" s="173"/>
      <c r="AJ557" s="173"/>
      <c r="AK557" s="173"/>
      <c r="AL557" s="173"/>
      <c r="AM557" s="173"/>
      <c r="AN557" s="173"/>
      <c r="AO557" s="173"/>
      <c r="AP557" s="173"/>
      <c r="AQ557" s="173"/>
      <c r="AR557" s="173"/>
      <c r="AS557" s="173"/>
      <c r="AT557" s="173"/>
      <c r="AU557" s="173"/>
      <c r="AV557" s="173"/>
      <c r="AW557" s="173"/>
      <c r="AX557" s="173"/>
      <c r="AY557" s="173"/>
      <c r="AZ557" s="173"/>
      <c r="BA557" s="173"/>
      <c r="BB557" s="173"/>
      <c r="BC557" s="173"/>
      <c r="BD557" s="173"/>
      <c r="BE557" s="173"/>
      <c r="BF557" s="173"/>
      <c r="BG557" s="173"/>
      <c r="BH557" s="173"/>
    </row>
    <row r="558" spans="1:60" outlineLevel="1" x14ac:dyDescent="0.2">
      <c r="A558" s="188"/>
      <c r="B558" s="177"/>
      <c r="C558" s="220" t="s">
        <v>501</v>
      </c>
      <c r="D558" s="212"/>
      <c r="E558" s="214">
        <v>0.16200000000000001</v>
      </c>
      <c r="F558" s="184"/>
      <c r="G558" s="184"/>
      <c r="H558" s="184"/>
      <c r="I558" s="184"/>
      <c r="J558" s="184"/>
      <c r="K558" s="184"/>
      <c r="L558" s="185"/>
      <c r="M558" s="190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  <c r="AB558" s="173"/>
      <c r="AC558" s="173"/>
      <c r="AD558" s="173"/>
      <c r="AE558" s="173"/>
      <c r="AF558" s="173"/>
      <c r="AG558" s="173"/>
      <c r="AH558" s="173"/>
      <c r="AI558" s="173"/>
      <c r="AJ558" s="173"/>
      <c r="AK558" s="173"/>
      <c r="AL558" s="173"/>
      <c r="AM558" s="173"/>
      <c r="AN558" s="173"/>
      <c r="AO558" s="173"/>
      <c r="AP558" s="173"/>
      <c r="AQ558" s="173"/>
      <c r="AR558" s="173"/>
      <c r="AS558" s="173"/>
      <c r="AT558" s="173"/>
      <c r="AU558" s="173"/>
      <c r="AV558" s="173"/>
      <c r="AW558" s="173"/>
      <c r="AX558" s="173"/>
      <c r="AY558" s="173"/>
      <c r="AZ558" s="173"/>
      <c r="BA558" s="173"/>
      <c r="BB558" s="173"/>
      <c r="BC558" s="173"/>
      <c r="BD558" s="173"/>
      <c r="BE558" s="173"/>
      <c r="BF558" s="173"/>
      <c r="BG558" s="173"/>
      <c r="BH558" s="173"/>
    </row>
    <row r="559" spans="1:60" outlineLevel="1" x14ac:dyDescent="0.2">
      <c r="A559" s="188"/>
      <c r="B559" s="177"/>
      <c r="C559" s="220" t="s">
        <v>502</v>
      </c>
      <c r="D559" s="212"/>
      <c r="E559" s="214">
        <v>10.41</v>
      </c>
      <c r="F559" s="184"/>
      <c r="G559" s="184"/>
      <c r="H559" s="184"/>
      <c r="I559" s="184"/>
      <c r="J559" s="184"/>
      <c r="K559" s="184"/>
      <c r="L559" s="185"/>
      <c r="M559" s="190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  <c r="AB559" s="173"/>
      <c r="AC559" s="173"/>
      <c r="AD559" s="173"/>
      <c r="AE559" s="173"/>
      <c r="AF559" s="173"/>
      <c r="AG559" s="173"/>
      <c r="AH559" s="173"/>
      <c r="AI559" s="173"/>
      <c r="AJ559" s="173"/>
      <c r="AK559" s="173"/>
      <c r="AL559" s="173"/>
      <c r="AM559" s="173"/>
      <c r="AN559" s="173"/>
      <c r="AO559" s="173"/>
      <c r="AP559" s="173"/>
      <c r="AQ559" s="173"/>
      <c r="AR559" s="173"/>
      <c r="AS559" s="173"/>
      <c r="AT559" s="173"/>
      <c r="AU559" s="173"/>
      <c r="AV559" s="173"/>
      <c r="AW559" s="173"/>
      <c r="AX559" s="173"/>
      <c r="AY559" s="173"/>
      <c r="AZ559" s="173"/>
      <c r="BA559" s="173"/>
      <c r="BB559" s="173"/>
      <c r="BC559" s="173"/>
      <c r="BD559" s="173"/>
      <c r="BE559" s="173"/>
      <c r="BF559" s="173"/>
      <c r="BG559" s="173"/>
      <c r="BH559" s="173"/>
    </row>
    <row r="560" spans="1:60" outlineLevel="1" x14ac:dyDescent="0.2">
      <c r="A560" s="188"/>
      <c r="B560" s="177"/>
      <c r="C560" s="220" t="s">
        <v>328</v>
      </c>
      <c r="D560" s="212"/>
      <c r="E560" s="214">
        <v>-1.1819999999999999</v>
      </c>
      <c r="F560" s="184"/>
      <c r="G560" s="184"/>
      <c r="H560" s="184"/>
      <c r="I560" s="184"/>
      <c r="J560" s="184"/>
      <c r="K560" s="184"/>
      <c r="L560" s="185"/>
      <c r="M560" s="190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  <c r="AB560" s="173"/>
      <c r="AC560" s="173"/>
      <c r="AD560" s="173"/>
      <c r="AE560" s="173"/>
      <c r="AF560" s="173"/>
      <c r="AG560" s="173"/>
      <c r="AH560" s="173"/>
      <c r="AI560" s="173"/>
      <c r="AJ560" s="173"/>
      <c r="AK560" s="173"/>
      <c r="AL560" s="173"/>
      <c r="AM560" s="173"/>
      <c r="AN560" s="173"/>
      <c r="AO560" s="173"/>
      <c r="AP560" s="173"/>
      <c r="AQ560" s="173"/>
      <c r="AR560" s="173"/>
      <c r="AS560" s="173"/>
      <c r="AT560" s="173"/>
      <c r="AU560" s="173"/>
      <c r="AV560" s="173"/>
      <c r="AW560" s="173"/>
      <c r="AX560" s="173"/>
      <c r="AY560" s="173"/>
      <c r="AZ560" s="173"/>
      <c r="BA560" s="173"/>
      <c r="BB560" s="173"/>
      <c r="BC560" s="173"/>
      <c r="BD560" s="173"/>
      <c r="BE560" s="173"/>
      <c r="BF560" s="173"/>
      <c r="BG560" s="173"/>
      <c r="BH560" s="173"/>
    </row>
    <row r="561" spans="1:60" outlineLevel="1" x14ac:dyDescent="0.2">
      <c r="A561" s="188"/>
      <c r="B561" s="177"/>
      <c r="C561" s="220" t="s">
        <v>503</v>
      </c>
      <c r="D561" s="212"/>
      <c r="E561" s="214">
        <v>9.2364999999999995</v>
      </c>
      <c r="F561" s="184"/>
      <c r="G561" s="184"/>
      <c r="H561" s="184"/>
      <c r="I561" s="184"/>
      <c r="J561" s="184"/>
      <c r="K561" s="184"/>
      <c r="L561" s="185"/>
      <c r="M561" s="190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  <c r="AB561" s="173"/>
      <c r="AC561" s="173"/>
      <c r="AD561" s="173"/>
      <c r="AE561" s="173"/>
      <c r="AF561" s="173"/>
      <c r="AG561" s="173"/>
      <c r="AH561" s="173"/>
      <c r="AI561" s="173"/>
      <c r="AJ561" s="173"/>
      <c r="AK561" s="173"/>
      <c r="AL561" s="173"/>
      <c r="AM561" s="173"/>
      <c r="AN561" s="173"/>
      <c r="AO561" s="173"/>
      <c r="AP561" s="173"/>
      <c r="AQ561" s="173"/>
      <c r="AR561" s="173"/>
      <c r="AS561" s="173"/>
      <c r="AT561" s="173"/>
      <c r="AU561" s="173"/>
      <c r="AV561" s="173"/>
      <c r="AW561" s="173"/>
      <c r="AX561" s="173"/>
      <c r="AY561" s="173"/>
      <c r="AZ561" s="173"/>
      <c r="BA561" s="173"/>
      <c r="BB561" s="173"/>
      <c r="BC561" s="173"/>
      <c r="BD561" s="173"/>
      <c r="BE561" s="173"/>
      <c r="BF561" s="173"/>
      <c r="BG561" s="173"/>
      <c r="BH561" s="173"/>
    </row>
    <row r="562" spans="1:60" outlineLevel="1" x14ac:dyDescent="0.2">
      <c r="A562" s="188"/>
      <c r="B562" s="177"/>
      <c r="C562" s="220" t="s">
        <v>504</v>
      </c>
      <c r="D562" s="212"/>
      <c r="E562" s="214">
        <v>-1.6439999999999999</v>
      </c>
      <c r="F562" s="184"/>
      <c r="G562" s="184"/>
      <c r="H562" s="184"/>
      <c r="I562" s="184"/>
      <c r="J562" s="184"/>
      <c r="K562" s="184"/>
      <c r="L562" s="185"/>
      <c r="M562" s="190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73"/>
      <c r="AH562" s="173"/>
      <c r="AI562" s="173"/>
      <c r="AJ562" s="173"/>
      <c r="AK562" s="173"/>
      <c r="AL562" s="173"/>
      <c r="AM562" s="173"/>
      <c r="AN562" s="173"/>
      <c r="AO562" s="173"/>
      <c r="AP562" s="173"/>
      <c r="AQ562" s="173"/>
      <c r="AR562" s="173"/>
      <c r="AS562" s="173"/>
      <c r="AT562" s="173"/>
      <c r="AU562" s="173"/>
      <c r="AV562" s="173"/>
      <c r="AW562" s="173"/>
      <c r="AX562" s="173"/>
      <c r="AY562" s="173"/>
      <c r="AZ562" s="173"/>
      <c r="BA562" s="173"/>
      <c r="BB562" s="173"/>
      <c r="BC562" s="173"/>
      <c r="BD562" s="173"/>
      <c r="BE562" s="173"/>
      <c r="BF562" s="173"/>
      <c r="BG562" s="173"/>
      <c r="BH562" s="173"/>
    </row>
    <row r="563" spans="1:60" outlineLevel="1" x14ac:dyDescent="0.2">
      <c r="A563" s="188"/>
      <c r="B563" s="177"/>
      <c r="C563" s="220" t="s">
        <v>505</v>
      </c>
      <c r="D563" s="212"/>
      <c r="E563" s="214">
        <v>0.20599999999999999</v>
      </c>
      <c r="F563" s="184"/>
      <c r="G563" s="184"/>
      <c r="H563" s="184"/>
      <c r="I563" s="184"/>
      <c r="J563" s="184"/>
      <c r="K563" s="184"/>
      <c r="L563" s="185"/>
      <c r="M563" s="190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73"/>
      <c r="AH563" s="173"/>
      <c r="AI563" s="173"/>
      <c r="AJ563" s="173"/>
      <c r="AK563" s="173"/>
      <c r="AL563" s="173"/>
      <c r="AM563" s="173"/>
      <c r="AN563" s="173"/>
      <c r="AO563" s="173"/>
      <c r="AP563" s="173"/>
      <c r="AQ563" s="173"/>
      <c r="AR563" s="173"/>
      <c r="AS563" s="173"/>
      <c r="AT563" s="173"/>
      <c r="AU563" s="173"/>
      <c r="AV563" s="173"/>
      <c r="AW563" s="173"/>
      <c r="AX563" s="173"/>
      <c r="AY563" s="173"/>
      <c r="AZ563" s="173"/>
      <c r="BA563" s="173"/>
      <c r="BB563" s="173"/>
      <c r="BC563" s="173"/>
      <c r="BD563" s="173"/>
      <c r="BE563" s="173"/>
      <c r="BF563" s="173"/>
      <c r="BG563" s="173"/>
      <c r="BH563" s="173"/>
    </row>
    <row r="564" spans="1:60" outlineLevel="1" x14ac:dyDescent="0.2">
      <c r="A564" s="188"/>
      <c r="B564" s="177"/>
      <c r="C564" s="220" t="s">
        <v>506</v>
      </c>
      <c r="D564" s="212"/>
      <c r="E564" s="214">
        <v>11.951000000000001</v>
      </c>
      <c r="F564" s="184"/>
      <c r="G564" s="184"/>
      <c r="H564" s="184"/>
      <c r="I564" s="184"/>
      <c r="J564" s="184"/>
      <c r="K564" s="184"/>
      <c r="L564" s="185"/>
      <c r="M564" s="190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73"/>
      <c r="AH564" s="173"/>
      <c r="AI564" s="173"/>
      <c r="AJ564" s="173"/>
      <c r="AK564" s="173"/>
      <c r="AL564" s="173"/>
      <c r="AM564" s="173"/>
      <c r="AN564" s="173"/>
      <c r="AO564" s="173"/>
      <c r="AP564" s="173"/>
      <c r="AQ564" s="173"/>
      <c r="AR564" s="173"/>
      <c r="AS564" s="173"/>
      <c r="AT564" s="173"/>
      <c r="AU564" s="173"/>
      <c r="AV564" s="173"/>
      <c r="AW564" s="173"/>
      <c r="AX564" s="173"/>
      <c r="AY564" s="173"/>
      <c r="AZ564" s="173"/>
      <c r="BA564" s="173"/>
      <c r="BB564" s="173"/>
      <c r="BC564" s="173"/>
      <c r="BD564" s="173"/>
      <c r="BE564" s="173"/>
      <c r="BF564" s="173"/>
      <c r="BG564" s="173"/>
      <c r="BH564" s="173"/>
    </row>
    <row r="565" spans="1:60" outlineLevel="1" x14ac:dyDescent="0.2">
      <c r="A565" s="188"/>
      <c r="B565" s="177"/>
      <c r="C565" s="220" t="s">
        <v>500</v>
      </c>
      <c r="D565" s="212"/>
      <c r="E565" s="214">
        <v>-1.9770000000000001</v>
      </c>
      <c r="F565" s="184"/>
      <c r="G565" s="184"/>
      <c r="H565" s="184"/>
      <c r="I565" s="184"/>
      <c r="J565" s="184"/>
      <c r="K565" s="184"/>
      <c r="L565" s="185"/>
      <c r="M565" s="190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  <c r="AB565" s="173"/>
      <c r="AC565" s="173"/>
      <c r="AD565" s="173"/>
      <c r="AE565" s="173"/>
      <c r="AF565" s="173"/>
      <c r="AG565" s="173"/>
      <c r="AH565" s="173"/>
      <c r="AI565" s="173"/>
      <c r="AJ565" s="173"/>
      <c r="AK565" s="173"/>
      <c r="AL565" s="173"/>
      <c r="AM565" s="173"/>
      <c r="AN565" s="173"/>
      <c r="AO565" s="173"/>
      <c r="AP565" s="173"/>
      <c r="AQ565" s="173"/>
      <c r="AR565" s="173"/>
      <c r="AS565" s="173"/>
      <c r="AT565" s="173"/>
      <c r="AU565" s="173"/>
      <c r="AV565" s="173"/>
      <c r="AW565" s="173"/>
      <c r="AX565" s="173"/>
      <c r="AY565" s="173"/>
      <c r="AZ565" s="173"/>
      <c r="BA565" s="173"/>
      <c r="BB565" s="173"/>
      <c r="BC565" s="173"/>
      <c r="BD565" s="173"/>
      <c r="BE565" s="173"/>
      <c r="BF565" s="173"/>
      <c r="BG565" s="173"/>
      <c r="BH565" s="173"/>
    </row>
    <row r="566" spans="1:60" outlineLevel="1" x14ac:dyDescent="0.2">
      <c r="A566" s="188"/>
      <c r="B566" s="177"/>
      <c r="C566" s="220" t="s">
        <v>501</v>
      </c>
      <c r="D566" s="212"/>
      <c r="E566" s="214">
        <v>0.16200000000000001</v>
      </c>
      <c r="F566" s="184"/>
      <c r="G566" s="184"/>
      <c r="H566" s="184"/>
      <c r="I566" s="184"/>
      <c r="J566" s="184"/>
      <c r="K566" s="184"/>
      <c r="L566" s="185"/>
      <c r="M566" s="190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  <c r="AB566" s="173"/>
      <c r="AC566" s="173"/>
      <c r="AD566" s="173"/>
      <c r="AE566" s="173"/>
      <c r="AF566" s="173"/>
      <c r="AG566" s="173"/>
      <c r="AH566" s="173"/>
      <c r="AI566" s="173"/>
      <c r="AJ566" s="173"/>
      <c r="AK566" s="173"/>
      <c r="AL566" s="173"/>
      <c r="AM566" s="173"/>
      <c r="AN566" s="173"/>
      <c r="AO566" s="173"/>
      <c r="AP566" s="173"/>
      <c r="AQ566" s="173"/>
      <c r="AR566" s="173"/>
      <c r="AS566" s="173"/>
      <c r="AT566" s="173"/>
      <c r="AU566" s="173"/>
      <c r="AV566" s="173"/>
      <c r="AW566" s="173"/>
      <c r="AX566" s="173"/>
      <c r="AY566" s="173"/>
      <c r="AZ566" s="173"/>
      <c r="BA566" s="173"/>
      <c r="BB566" s="173"/>
      <c r="BC566" s="173"/>
      <c r="BD566" s="173"/>
      <c r="BE566" s="173"/>
      <c r="BF566" s="173"/>
      <c r="BG566" s="173"/>
      <c r="BH566" s="173"/>
    </row>
    <row r="567" spans="1:60" outlineLevel="1" x14ac:dyDescent="0.2">
      <c r="A567" s="188"/>
      <c r="B567" s="177"/>
      <c r="C567" s="221" t="s">
        <v>434</v>
      </c>
      <c r="D567" s="213"/>
      <c r="E567" s="215">
        <v>51.356999999999999</v>
      </c>
      <c r="F567" s="184"/>
      <c r="G567" s="184"/>
      <c r="H567" s="184"/>
      <c r="I567" s="184"/>
      <c r="J567" s="184"/>
      <c r="K567" s="184"/>
      <c r="L567" s="185"/>
      <c r="M567" s="190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  <c r="AB567" s="173"/>
      <c r="AC567" s="173"/>
      <c r="AD567" s="173"/>
      <c r="AE567" s="173"/>
      <c r="AF567" s="173"/>
      <c r="AG567" s="173"/>
      <c r="AH567" s="173"/>
      <c r="AI567" s="173"/>
      <c r="AJ567" s="173"/>
      <c r="AK567" s="173"/>
      <c r="AL567" s="173"/>
      <c r="AM567" s="173"/>
      <c r="AN567" s="173"/>
      <c r="AO567" s="173"/>
      <c r="AP567" s="173"/>
      <c r="AQ567" s="173"/>
      <c r="AR567" s="173"/>
      <c r="AS567" s="173"/>
      <c r="AT567" s="173"/>
      <c r="AU567" s="173"/>
      <c r="AV567" s="173"/>
      <c r="AW567" s="173"/>
      <c r="AX567" s="173"/>
      <c r="AY567" s="173"/>
      <c r="AZ567" s="173"/>
      <c r="BA567" s="173"/>
      <c r="BB567" s="173"/>
      <c r="BC567" s="173"/>
      <c r="BD567" s="173"/>
      <c r="BE567" s="173"/>
      <c r="BF567" s="173"/>
      <c r="BG567" s="173"/>
      <c r="BH567" s="173"/>
    </row>
    <row r="568" spans="1:60" outlineLevel="1" x14ac:dyDescent="0.2">
      <c r="A568" s="188"/>
      <c r="B568" s="177"/>
      <c r="C568" s="220" t="s">
        <v>518</v>
      </c>
      <c r="D568" s="212"/>
      <c r="E568" s="214">
        <v>2.5678999999999998</v>
      </c>
      <c r="F568" s="184"/>
      <c r="G568" s="184"/>
      <c r="H568" s="184"/>
      <c r="I568" s="184"/>
      <c r="J568" s="184"/>
      <c r="K568" s="184"/>
      <c r="L568" s="185"/>
      <c r="M568" s="190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  <c r="AB568" s="173"/>
      <c r="AC568" s="173"/>
      <c r="AD568" s="173"/>
      <c r="AE568" s="173"/>
      <c r="AF568" s="173"/>
      <c r="AG568" s="173"/>
      <c r="AH568" s="173"/>
      <c r="AI568" s="173"/>
      <c r="AJ568" s="173"/>
      <c r="AK568" s="173"/>
      <c r="AL568" s="173"/>
      <c r="AM568" s="173"/>
      <c r="AN568" s="173"/>
      <c r="AO568" s="173"/>
      <c r="AP568" s="173"/>
      <c r="AQ568" s="173"/>
      <c r="AR568" s="173"/>
      <c r="AS568" s="173"/>
      <c r="AT568" s="173"/>
      <c r="AU568" s="173"/>
      <c r="AV568" s="173"/>
      <c r="AW568" s="173"/>
      <c r="AX568" s="173"/>
      <c r="AY568" s="173"/>
      <c r="AZ568" s="173"/>
      <c r="BA568" s="173"/>
      <c r="BB568" s="173"/>
      <c r="BC568" s="173"/>
      <c r="BD568" s="173"/>
      <c r="BE568" s="173"/>
      <c r="BF568" s="173"/>
      <c r="BG568" s="173"/>
      <c r="BH568" s="173"/>
    </row>
    <row r="569" spans="1:60" outlineLevel="1" x14ac:dyDescent="0.2">
      <c r="A569" s="188"/>
      <c r="B569" s="423" t="s">
        <v>519</v>
      </c>
      <c r="C569" s="424"/>
      <c r="D569" s="425"/>
      <c r="E569" s="426"/>
      <c r="F569" s="427"/>
      <c r="G569" s="428"/>
      <c r="H569" s="184"/>
      <c r="I569" s="184"/>
      <c r="J569" s="184"/>
      <c r="K569" s="184">
        <v>1</v>
      </c>
      <c r="L569" s="185"/>
      <c r="M569" s="190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  <c r="AB569" s="173"/>
      <c r="AC569" s="173"/>
      <c r="AD569" s="173"/>
      <c r="AE569" s="173"/>
      <c r="AF569" s="173"/>
      <c r="AG569" s="173"/>
      <c r="AH569" s="173"/>
      <c r="AI569" s="173"/>
      <c r="AJ569" s="173"/>
      <c r="AK569" s="173"/>
      <c r="AL569" s="173"/>
      <c r="AM569" s="173"/>
      <c r="AN569" s="173"/>
      <c r="AO569" s="173"/>
      <c r="AP569" s="173"/>
      <c r="AQ569" s="173"/>
      <c r="AR569" s="173"/>
      <c r="AS569" s="173"/>
      <c r="AT569" s="173"/>
      <c r="AU569" s="173"/>
      <c r="AV569" s="173"/>
      <c r="AW569" s="173"/>
      <c r="AX569" s="173"/>
      <c r="AY569" s="173"/>
      <c r="AZ569" s="173"/>
      <c r="BA569" s="173"/>
      <c r="BB569" s="173"/>
      <c r="BC569" s="173"/>
      <c r="BD569" s="173"/>
      <c r="BE569" s="173"/>
      <c r="BF569" s="173"/>
      <c r="BG569" s="173"/>
      <c r="BH569" s="173"/>
    </row>
    <row r="570" spans="1:60" outlineLevel="1" x14ac:dyDescent="0.2">
      <c r="A570" s="188">
        <v>74</v>
      </c>
      <c r="B570" s="177" t="s">
        <v>520</v>
      </c>
      <c r="C570" s="209" t="s">
        <v>420</v>
      </c>
      <c r="D570" s="179" t="s">
        <v>57</v>
      </c>
      <c r="E570" s="181">
        <v>294.85739999999998</v>
      </c>
      <c r="F570" s="186">
        <v>0</v>
      </c>
      <c r="G570" s="184">
        <f>E570*F570</f>
        <v>0</v>
      </c>
      <c r="H570" s="184">
        <v>0</v>
      </c>
      <c r="I570" s="184">
        <f>E570*H570</f>
        <v>0</v>
      </c>
      <c r="J570" s="184">
        <v>0</v>
      </c>
      <c r="K570" s="184">
        <f>E570*J570</f>
        <v>0</v>
      </c>
      <c r="L570" s="185" t="s">
        <v>425</v>
      </c>
      <c r="M570" s="190" t="s">
        <v>84</v>
      </c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  <c r="AB570" s="173"/>
      <c r="AC570" s="173"/>
      <c r="AD570" s="173"/>
      <c r="AE570" s="173"/>
      <c r="AF570" s="173"/>
      <c r="AG570" s="173"/>
      <c r="AH570" s="173"/>
      <c r="AI570" s="173"/>
      <c r="AJ570" s="173"/>
      <c r="AK570" s="173"/>
      <c r="AL570" s="173"/>
      <c r="AM570" s="173">
        <v>21</v>
      </c>
      <c r="AN570" s="173"/>
      <c r="AO570" s="173"/>
      <c r="AP570" s="173"/>
      <c r="AQ570" s="173"/>
      <c r="AR570" s="173"/>
      <c r="AS570" s="173"/>
      <c r="AT570" s="173"/>
      <c r="AU570" s="173"/>
      <c r="AV570" s="173"/>
      <c r="AW570" s="173"/>
      <c r="AX570" s="173"/>
      <c r="AY570" s="173"/>
      <c r="AZ570" s="173"/>
      <c r="BA570" s="173"/>
      <c r="BB570" s="173"/>
      <c r="BC570" s="173"/>
      <c r="BD570" s="173"/>
      <c r="BE570" s="173"/>
      <c r="BF570" s="173"/>
      <c r="BG570" s="173"/>
      <c r="BH570" s="173"/>
    </row>
    <row r="571" spans="1:60" x14ac:dyDescent="0.2">
      <c r="A571" s="187" t="s">
        <v>76</v>
      </c>
      <c r="B571" s="176" t="s">
        <v>521</v>
      </c>
      <c r="C571" s="208" t="s">
        <v>522</v>
      </c>
      <c r="D571" s="178"/>
      <c r="E571" s="180"/>
      <c r="F571" s="440">
        <f>SUM(G572:G588)</f>
        <v>0</v>
      </c>
      <c r="G571" s="441"/>
      <c r="H571" s="182"/>
      <c r="I571" s="182">
        <f>SUM(I572:I588)</f>
        <v>5.5900800000000007E-3</v>
      </c>
      <c r="J571" s="182"/>
      <c r="K571" s="182">
        <f>SUM(K572:K588)</f>
        <v>2</v>
      </c>
      <c r="L571" s="183"/>
      <c r="M571" s="189"/>
    </row>
    <row r="572" spans="1:60" outlineLevel="1" x14ac:dyDescent="0.2">
      <c r="A572" s="188"/>
      <c r="B572" s="434" t="s">
        <v>523</v>
      </c>
      <c r="C572" s="435"/>
      <c r="D572" s="436"/>
      <c r="E572" s="437"/>
      <c r="F572" s="438"/>
      <c r="G572" s="439"/>
      <c r="H572" s="184"/>
      <c r="I572" s="184"/>
      <c r="J572" s="184"/>
      <c r="K572" s="184">
        <v>1</v>
      </c>
      <c r="L572" s="185"/>
      <c r="M572" s="190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  <c r="AB572" s="173"/>
      <c r="AC572" s="173"/>
      <c r="AD572" s="173"/>
      <c r="AE572" s="173"/>
      <c r="AF572" s="173"/>
      <c r="AG572" s="173"/>
      <c r="AH572" s="173"/>
      <c r="AI572" s="173"/>
      <c r="AJ572" s="173"/>
      <c r="AK572" s="173"/>
      <c r="AL572" s="173"/>
      <c r="AM572" s="173"/>
      <c r="AN572" s="173"/>
      <c r="AO572" s="173"/>
      <c r="AP572" s="173"/>
      <c r="AQ572" s="173"/>
      <c r="AR572" s="173"/>
      <c r="AS572" s="173"/>
      <c r="AT572" s="173"/>
      <c r="AU572" s="173"/>
      <c r="AV572" s="173"/>
      <c r="AW572" s="173"/>
      <c r="AX572" s="173"/>
      <c r="AY572" s="173"/>
      <c r="AZ572" s="173"/>
      <c r="BA572" s="173"/>
      <c r="BB572" s="173"/>
      <c r="BC572" s="173"/>
      <c r="BD572" s="173"/>
      <c r="BE572" s="173"/>
      <c r="BF572" s="173"/>
      <c r="BG572" s="173"/>
      <c r="BH572" s="173"/>
    </row>
    <row r="573" spans="1:60" outlineLevel="1" x14ac:dyDescent="0.2">
      <c r="A573" s="188">
        <v>75</v>
      </c>
      <c r="B573" s="177" t="s">
        <v>524</v>
      </c>
      <c r="C573" s="209" t="s">
        <v>525</v>
      </c>
      <c r="D573" s="179" t="s">
        <v>115</v>
      </c>
      <c r="E573" s="181">
        <v>7.7640000000000002</v>
      </c>
      <c r="F573" s="186">
        <v>0</v>
      </c>
      <c r="G573" s="184">
        <f>E573*F573</f>
        <v>0</v>
      </c>
      <c r="H573" s="184">
        <v>3.1E-4</v>
      </c>
      <c r="I573" s="184">
        <f>E573*H573</f>
        <v>2.4068399999999999E-3</v>
      </c>
      <c r="J573" s="184">
        <v>0</v>
      </c>
      <c r="K573" s="184">
        <f>E573*J573</f>
        <v>0</v>
      </c>
      <c r="L573" s="185" t="s">
        <v>526</v>
      </c>
      <c r="M573" s="190" t="s">
        <v>84</v>
      </c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  <c r="AB573" s="173"/>
      <c r="AC573" s="173"/>
      <c r="AD573" s="173"/>
      <c r="AE573" s="173"/>
      <c r="AF573" s="173"/>
      <c r="AG573" s="173"/>
      <c r="AH573" s="173"/>
      <c r="AI573" s="173"/>
      <c r="AJ573" s="173"/>
      <c r="AK573" s="173"/>
      <c r="AL573" s="173"/>
      <c r="AM573" s="173">
        <v>21</v>
      </c>
      <c r="AN573" s="173"/>
      <c r="AO573" s="173"/>
      <c r="AP573" s="173"/>
      <c r="AQ573" s="173"/>
      <c r="AR573" s="173"/>
      <c r="AS573" s="173"/>
      <c r="AT573" s="173"/>
      <c r="AU573" s="173"/>
      <c r="AV573" s="173"/>
      <c r="AW573" s="173"/>
      <c r="AX573" s="173"/>
      <c r="AY573" s="173"/>
      <c r="AZ573" s="173"/>
      <c r="BA573" s="173"/>
      <c r="BB573" s="173"/>
      <c r="BC573" s="173"/>
      <c r="BD573" s="173"/>
      <c r="BE573" s="173"/>
      <c r="BF573" s="173"/>
      <c r="BG573" s="173"/>
      <c r="BH573" s="173"/>
    </row>
    <row r="574" spans="1:60" outlineLevel="1" x14ac:dyDescent="0.2">
      <c r="A574" s="188"/>
      <c r="B574" s="177"/>
      <c r="C574" s="220" t="s">
        <v>527</v>
      </c>
      <c r="D574" s="212"/>
      <c r="E574" s="214"/>
      <c r="F574" s="184"/>
      <c r="G574" s="184"/>
      <c r="H574" s="184"/>
      <c r="I574" s="184"/>
      <c r="J574" s="184"/>
      <c r="K574" s="184"/>
      <c r="L574" s="185"/>
      <c r="M574" s="190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  <c r="AB574" s="173"/>
      <c r="AC574" s="173"/>
      <c r="AD574" s="173"/>
      <c r="AE574" s="173"/>
      <c r="AF574" s="173"/>
      <c r="AG574" s="173"/>
      <c r="AH574" s="173"/>
      <c r="AI574" s="173"/>
      <c r="AJ574" s="173"/>
      <c r="AK574" s="173"/>
      <c r="AL574" s="173"/>
      <c r="AM574" s="173"/>
      <c r="AN574" s="173"/>
      <c r="AO574" s="173"/>
      <c r="AP574" s="173"/>
      <c r="AQ574" s="173"/>
      <c r="AR574" s="173"/>
      <c r="AS574" s="173"/>
      <c r="AT574" s="173"/>
      <c r="AU574" s="173"/>
      <c r="AV574" s="173"/>
      <c r="AW574" s="173"/>
      <c r="AX574" s="173"/>
      <c r="AY574" s="173"/>
      <c r="AZ574" s="173"/>
      <c r="BA574" s="173"/>
      <c r="BB574" s="173"/>
      <c r="BC574" s="173"/>
      <c r="BD574" s="173"/>
      <c r="BE574" s="173"/>
      <c r="BF574" s="173"/>
      <c r="BG574" s="173"/>
      <c r="BH574" s="173"/>
    </row>
    <row r="575" spans="1:60" outlineLevel="1" x14ac:dyDescent="0.2">
      <c r="A575" s="188"/>
      <c r="B575" s="177"/>
      <c r="C575" s="220" t="s">
        <v>528</v>
      </c>
      <c r="D575" s="212"/>
      <c r="E575" s="214">
        <v>1.8560000000000001</v>
      </c>
      <c r="F575" s="184"/>
      <c r="G575" s="184"/>
      <c r="H575" s="184"/>
      <c r="I575" s="184"/>
      <c r="J575" s="184"/>
      <c r="K575" s="184"/>
      <c r="L575" s="185"/>
      <c r="M575" s="190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  <c r="AB575" s="173"/>
      <c r="AC575" s="173"/>
      <c r="AD575" s="173"/>
      <c r="AE575" s="173"/>
      <c r="AF575" s="173"/>
      <c r="AG575" s="173"/>
      <c r="AH575" s="173"/>
      <c r="AI575" s="173"/>
      <c r="AJ575" s="173"/>
      <c r="AK575" s="173"/>
      <c r="AL575" s="173"/>
      <c r="AM575" s="173"/>
      <c r="AN575" s="173"/>
      <c r="AO575" s="173"/>
      <c r="AP575" s="173"/>
      <c r="AQ575" s="173"/>
      <c r="AR575" s="173"/>
      <c r="AS575" s="173"/>
      <c r="AT575" s="173"/>
      <c r="AU575" s="173"/>
      <c r="AV575" s="173"/>
      <c r="AW575" s="173"/>
      <c r="AX575" s="173"/>
      <c r="AY575" s="173"/>
      <c r="AZ575" s="173"/>
      <c r="BA575" s="173"/>
      <c r="BB575" s="173"/>
      <c r="BC575" s="173"/>
      <c r="BD575" s="173"/>
      <c r="BE575" s="173"/>
      <c r="BF575" s="173"/>
      <c r="BG575" s="173"/>
      <c r="BH575" s="173"/>
    </row>
    <row r="576" spans="1:60" outlineLevel="1" x14ac:dyDescent="0.2">
      <c r="A576" s="188"/>
      <c r="B576" s="177"/>
      <c r="C576" s="220" t="s">
        <v>529</v>
      </c>
      <c r="D576" s="212"/>
      <c r="E576" s="214">
        <v>0.96799999999999997</v>
      </c>
      <c r="F576" s="184"/>
      <c r="G576" s="184"/>
      <c r="H576" s="184"/>
      <c r="I576" s="184"/>
      <c r="J576" s="184"/>
      <c r="K576" s="184"/>
      <c r="L576" s="185"/>
      <c r="M576" s="190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  <c r="AB576" s="173"/>
      <c r="AC576" s="173"/>
      <c r="AD576" s="173"/>
      <c r="AE576" s="173"/>
      <c r="AF576" s="173"/>
      <c r="AG576" s="173"/>
      <c r="AH576" s="173"/>
      <c r="AI576" s="173"/>
      <c r="AJ576" s="173"/>
      <c r="AK576" s="173"/>
      <c r="AL576" s="173"/>
      <c r="AM576" s="173"/>
      <c r="AN576" s="173"/>
      <c r="AO576" s="173"/>
      <c r="AP576" s="173"/>
      <c r="AQ576" s="173"/>
      <c r="AR576" s="173"/>
      <c r="AS576" s="173"/>
      <c r="AT576" s="173"/>
      <c r="AU576" s="173"/>
      <c r="AV576" s="173"/>
      <c r="AW576" s="173"/>
      <c r="AX576" s="173"/>
      <c r="AY576" s="173"/>
      <c r="AZ576" s="173"/>
      <c r="BA576" s="173"/>
      <c r="BB576" s="173"/>
      <c r="BC576" s="173"/>
      <c r="BD576" s="173"/>
      <c r="BE576" s="173"/>
      <c r="BF576" s="173"/>
      <c r="BG576" s="173"/>
      <c r="BH576" s="173"/>
    </row>
    <row r="577" spans="1:60" outlineLevel="1" x14ac:dyDescent="0.2">
      <c r="A577" s="188"/>
      <c r="B577" s="177"/>
      <c r="C577" s="220" t="s">
        <v>530</v>
      </c>
      <c r="D577" s="212"/>
      <c r="E577" s="214">
        <v>4.9400000000000004</v>
      </c>
      <c r="F577" s="184"/>
      <c r="G577" s="184"/>
      <c r="H577" s="184"/>
      <c r="I577" s="184"/>
      <c r="J577" s="184"/>
      <c r="K577" s="184"/>
      <c r="L577" s="185"/>
      <c r="M577" s="190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  <c r="AB577" s="173"/>
      <c r="AC577" s="173"/>
      <c r="AD577" s="173"/>
      <c r="AE577" s="173"/>
      <c r="AF577" s="173"/>
      <c r="AG577" s="173"/>
      <c r="AH577" s="173"/>
      <c r="AI577" s="173"/>
      <c r="AJ577" s="173"/>
      <c r="AK577" s="173"/>
      <c r="AL577" s="173"/>
      <c r="AM577" s="173"/>
      <c r="AN577" s="173"/>
      <c r="AO577" s="173"/>
      <c r="AP577" s="173"/>
      <c r="AQ577" s="173"/>
      <c r="AR577" s="173"/>
      <c r="AS577" s="173"/>
      <c r="AT577" s="173"/>
      <c r="AU577" s="173"/>
      <c r="AV577" s="173"/>
      <c r="AW577" s="173"/>
      <c r="AX577" s="173"/>
      <c r="AY577" s="173"/>
      <c r="AZ577" s="173"/>
      <c r="BA577" s="173"/>
      <c r="BB577" s="173"/>
      <c r="BC577" s="173"/>
      <c r="BD577" s="173"/>
      <c r="BE577" s="173"/>
      <c r="BF577" s="173"/>
      <c r="BG577" s="173"/>
      <c r="BH577" s="173"/>
    </row>
    <row r="578" spans="1:60" outlineLevel="1" x14ac:dyDescent="0.2">
      <c r="A578" s="188"/>
      <c r="B578" s="423" t="s">
        <v>531</v>
      </c>
      <c r="C578" s="424"/>
      <c r="D578" s="425"/>
      <c r="E578" s="426"/>
      <c r="F578" s="427"/>
      <c r="G578" s="428"/>
      <c r="H578" s="184"/>
      <c r="I578" s="184"/>
      <c r="J578" s="184"/>
      <c r="K578" s="184">
        <v>1</v>
      </c>
      <c r="L578" s="185"/>
      <c r="M578" s="190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  <c r="AB578" s="173"/>
      <c r="AC578" s="173"/>
      <c r="AD578" s="173"/>
      <c r="AE578" s="173"/>
      <c r="AF578" s="173"/>
      <c r="AG578" s="173"/>
      <c r="AH578" s="173"/>
      <c r="AI578" s="173"/>
      <c r="AJ578" s="173"/>
      <c r="AK578" s="173"/>
      <c r="AL578" s="173"/>
      <c r="AM578" s="173"/>
      <c r="AN578" s="173"/>
      <c r="AO578" s="173"/>
      <c r="AP578" s="173"/>
      <c r="AQ578" s="173"/>
      <c r="AR578" s="173"/>
      <c r="AS578" s="173"/>
      <c r="AT578" s="173"/>
      <c r="AU578" s="173"/>
      <c r="AV578" s="173"/>
      <c r="AW578" s="173"/>
      <c r="AX578" s="173"/>
      <c r="AY578" s="173"/>
      <c r="AZ578" s="173"/>
      <c r="BA578" s="173"/>
      <c r="BB578" s="173"/>
      <c r="BC578" s="173"/>
      <c r="BD578" s="173"/>
      <c r="BE578" s="173"/>
      <c r="BF578" s="173"/>
      <c r="BG578" s="173"/>
      <c r="BH578" s="173"/>
    </row>
    <row r="579" spans="1:60" outlineLevel="1" x14ac:dyDescent="0.2">
      <c r="A579" s="188">
        <v>76</v>
      </c>
      <c r="B579" s="177" t="s">
        <v>532</v>
      </c>
      <c r="C579" s="209" t="s">
        <v>533</v>
      </c>
      <c r="D579" s="179" t="s">
        <v>115</v>
      </c>
      <c r="E579" s="181">
        <v>7.7640000000000002</v>
      </c>
      <c r="F579" s="186">
        <v>0</v>
      </c>
      <c r="G579" s="184">
        <f>E579*F579</f>
        <v>0</v>
      </c>
      <c r="H579" s="184">
        <v>9.0000000000000006E-5</v>
      </c>
      <c r="I579" s="184">
        <f>E579*H579</f>
        <v>6.9876000000000009E-4</v>
      </c>
      <c r="J579" s="184">
        <v>0</v>
      </c>
      <c r="K579" s="184">
        <f>E579*J579</f>
        <v>0</v>
      </c>
      <c r="L579" s="185" t="s">
        <v>431</v>
      </c>
      <c r="M579" s="190" t="s">
        <v>84</v>
      </c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  <c r="AB579" s="173"/>
      <c r="AC579" s="173"/>
      <c r="AD579" s="173"/>
      <c r="AE579" s="173"/>
      <c r="AF579" s="173"/>
      <c r="AG579" s="173"/>
      <c r="AH579" s="173"/>
      <c r="AI579" s="173"/>
      <c r="AJ579" s="173"/>
      <c r="AK579" s="173"/>
      <c r="AL579" s="173"/>
      <c r="AM579" s="173">
        <v>21</v>
      </c>
      <c r="AN579" s="173"/>
      <c r="AO579" s="173"/>
      <c r="AP579" s="173"/>
      <c r="AQ579" s="173"/>
      <c r="AR579" s="173"/>
      <c r="AS579" s="173"/>
      <c r="AT579" s="173"/>
      <c r="AU579" s="173"/>
      <c r="AV579" s="173"/>
      <c r="AW579" s="173"/>
      <c r="AX579" s="173"/>
      <c r="AY579" s="173"/>
      <c r="AZ579" s="173"/>
      <c r="BA579" s="173"/>
      <c r="BB579" s="173"/>
      <c r="BC579" s="173"/>
      <c r="BD579" s="173"/>
      <c r="BE579" s="173"/>
      <c r="BF579" s="173"/>
      <c r="BG579" s="173"/>
      <c r="BH579" s="173"/>
    </row>
    <row r="580" spans="1:60" outlineLevel="1" x14ac:dyDescent="0.2">
      <c r="A580" s="188"/>
      <c r="B580" s="177"/>
      <c r="C580" s="220" t="s">
        <v>527</v>
      </c>
      <c r="D580" s="212"/>
      <c r="E580" s="214"/>
      <c r="F580" s="184"/>
      <c r="G580" s="184"/>
      <c r="H580" s="184"/>
      <c r="I580" s="184"/>
      <c r="J580" s="184"/>
      <c r="K580" s="184"/>
      <c r="L580" s="185"/>
      <c r="M580" s="190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  <c r="AB580" s="173"/>
      <c r="AC580" s="173"/>
      <c r="AD580" s="173"/>
      <c r="AE580" s="173"/>
      <c r="AF580" s="173"/>
      <c r="AG580" s="173"/>
      <c r="AH580" s="173"/>
      <c r="AI580" s="173"/>
      <c r="AJ580" s="173"/>
      <c r="AK580" s="173"/>
      <c r="AL580" s="173"/>
      <c r="AM580" s="173"/>
      <c r="AN580" s="173"/>
      <c r="AO580" s="173"/>
      <c r="AP580" s="173"/>
      <c r="AQ580" s="173"/>
      <c r="AR580" s="173"/>
      <c r="AS580" s="173"/>
      <c r="AT580" s="173"/>
      <c r="AU580" s="173"/>
      <c r="AV580" s="173"/>
      <c r="AW580" s="173"/>
      <c r="AX580" s="173"/>
      <c r="AY580" s="173"/>
      <c r="AZ580" s="173"/>
      <c r="BA580" s="173"/>
      <c r="BB580" s="173"/>
      <c r="BC580" s="173"/>
      <c r="BD580" s="173"/>
      <c r="BE580" s="173"/>
      <c r="BF580" s="173"/>
      <c r="BG580" s="173"/>
      <c r="BH580" s="173"/>
    </row>
    <row r="581" spans="1:60" outlineLevel="1" x14ac:dyDescent="0.2">
      <c r="A581" s="188"/>
      <c r="B581" s="177"/>
      <c r="C581" s="220" t="s">
        <v>528</v>
      </c>
      <c r="D581" s="212"/>
      <c r="E581" s="214">
        <v>1.8560000000000001</v>
      </c>
      <c r="F581" s="184"/>
      <c r="G581" s="184"/>
      <c r="H581" s="184"/>
      <c r="I581" s="184"/>
      <c r="J581" s="184"/>
      <c r="K581" s="184"/>
      <c r="L581" s="185"/>
      <c r="M581" s="190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  <c r="AB581" s="173"/>
      <c r="AC581" s="173"/>
      <c r="AD581" s="173"/>
      <c r="AE581" s="173"/>
      <c r="AF581" s="173"/>
      <c r="AG581" s="173"/>
      <c r="AH581" s="173"/>
      <c r="AI581" s="173"/>
      <c r="AJ581" s="173"/>
      <c r="AK581" s="173"/>
      <c r="AL581" s="173"/>
      <c r="AM581" s="173"/>
      <c r="AN581" s="173"/>
      <c r="AO581" s="173"/>
      <c r="AP581" s="173"/>
      <c r="AQ581" s="173"/>
      <c r="AR581" s="173"/>
      <c r="AS581" s="173"/>
      <c r="AT581" s="173"/>
      <c r="AU581" s="173"/>
      <c r="AV581" s="173"/>
      <c r="AW581" s="173"/>
      <c r="AX581" s="173"/>
      <c r="AY581" s="173"/>
      <c r="AZ581" s="173"/>
      <c r="BA581" s="173"/>
      <c r="BB581" s="173"/>
      <c r="BC581" s="173"/>
      <c r="BD581" s="173"/>
      <c r="BE581" s="173"/>
      <c r="BF581" s="173"/>
      <c r="BG581" s="173"/>
      <c r="BH581" s="173"/>
    </row>
    <row r="582" spans="1:60" outlineLevel="1" x14ac:dyDescent="0.2">
      <c r="A582" s="188"/>
      <c r="B582" s="177"/>
      <c r="C582" s="220" t="s">
        <v>529</v>
      </c>
      <c r="D582" s="212"/>
      <c r="E582" s="214">
        <v>0.96799999999999997</v>
      </c>
      <c r="F582" s="184"/>
      <c r="G582" s="184"/>
      <c r="H582" s="184"/>
      <c r="I582" s="184"/>
      <c r="J582" s="184"/>
      <c r="K582" s="184"/>
      <c r="L582" s="185"/>
      <c r="M582" s="190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  <c r="AB582" s="173"/>
      <c r="AC582" s="173"/>
      <c r="AD582" s="173"/>
      <c r="AE582" s="173"/>
      <c r="AF582" s="173"/>
      <c r="AG582" s="173"/>
      <c r="AH582" s="173"/>
      <c r="AI582" s="173"/>
      <c r="AJ582" s="173"/>
      <c r="AK582" s="173"/>
      <c r="AL582" s="173"/>
      <c r="AM582" s="173"/>
      <c r="AN582" s="173"/>
      <c r="AO582" s="173"/>
      <c r="AP582" s="173"/>
      <c r="AQ582" s="173"/>
      <c r="AR582" s="173"/>
      <c r="AS582" s="173"/>
      <c r="AT582" s="173"/>
      <c r="AU582" s="173"/>
      <c r="AV582" s="173"/>
      <c r="AW582" s="173"/>
      <c r="AX582" s="173"/>
      <c r="AY582" s="173"/>
      <c r="AZ582" s="173"/>
      <c r="BA582" s="173"/>
      <c r="BB582" s="173"/>
      <c r="BC582" s="173"/>
      <c r="BD582" s="173"/>
      <c r="BE582" s="173"/>
      <c r="BF582" s="173"/>
      <c r="BG582" s="173"/>
      <c r="BH582" s="173"/>
    </row>
    <row r="583" spans="1:60" outlineLevel="1" x14ac:dyDescent="0.2">
      <c r="A583" s="188"/>
      <c r="B583" s="177"/>
      <c r="C583" s="220" t="s">
        <v>530</v>
      </c>
      <c r="D583" s="212"/>
      <c r="E583" s="214">
        <v>4.9400000000000004</v>
      </c>
      <c r="F583" s="184"/>
      <c r="G583" s="184"/>
      <c r="H583" s="184"/>
      <c r="I583" s="184"/>
      <c r="J583" s="184"/>
      <c r="K583" s="184"/>
      <c r="L583" s="185"/>
      <c r="M583" s="190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  <c r="AB583" s="173"/>
      <c r="AC583" s="173"/>
      <c r="AD583" s="173"/>
      <c r="AE583" s="173"/>
      <c r="AF583" s="173"/>
      <c r="AG583" s="173"/>
      <c r="AH583" s="173"/>
      <c r="AI583" s="173"/>
      <c r="AJ583" s="173"/>
      <c r="AK583" s="173"/>
      <c r="AL583" s="173"/>
      <c r="AM583" s="173"/>
      <c r="AN583" s="173"/>
      <c r="AO583" s="173"/>
      <c r="AP583" s="173"/>
      <c r="AQ583" s="173"/>
      <c r="AR583" s="173"/>
      <c r="AS583" s="173"/>
      <c r="AT583" s="173"/>
      <c r="AU583" s="173"/>
      <c r="AV583" s="173"/>
      <c r="AW583" s="173"/>
      <c r="AX583" s="173"/>
      <c r="AY583" s="173"/>
      <c r="AZ583" s="173"/>
      <c r="BA583" s="173"/>
      <c r="BB583" s="173"/>
      <c r="BC583" s="173"/>
      <c r="BD583" s="173"/>
      <c r="BE583" s="173"/>
      <c r="BF583" s="173"/>
      <c r="BG583" s="173"/>
      <c r="BH583" s="173"/>
    </row>
    <row r="584" spans="1:60" ht="22.5" outlineLevel="1" x14ac:dyDescent="0.2">
      <c r="A584" s="188">
        <v>77</v>
      </c>
      <c r="B584" s="177" t="s">
        <v>534</v>
      </c>
      <c r="C584" s="209" t="s">
        <v>535</v>
      </c>
      <c r="D584" s="179" t="s">
        <v>115</v>
      </c>
      <c r="E584" s="181">
        <v>7.7640000000000002</v>
      </c>
      <c r="F584" s="186">
        <v>0</v>
      </c>
      <c r="G584" s="184">
        <f>E584*F584</f>
        <v>0</v>
      </c>
      <c r="H584" s="184">
        <v>3.2000000000000003E-4</v>
      </c>
      <c r="I584" s="184">
        <f>E584*H584</f>
        <v>2.4844800000000003E-3</v>
      </c>
      <c r="J584" s="184">
        <v>0</v>
      </c>
      <c r="K584" s="184">
        <f>E584*J584</f>
        <v>0</v>
      </c>
      <c r="L584" s="185" t="s">
        <v>431</v>
      </c>
      <c r="M584" s="190" t="s">
        <v>84</v>
      </c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  <c r="AB584" s="173"/>
      <c r="AC584" s="173"/>
      <c r="AD584" s="173"/>
      <c r="AE584" s="173"/>
      <c r="AF584" s="173"/>
      <c r="AG584" s="173"/>
      <c r="AH584" s="173"/>
      <c r="AI584" s="173"/>
      <c r="AJ584" s="173"/>
      <c r="AK584" s="173"/>
      <c r="AL584" s="173"/>
      <c r="AM584" s="173">
        <v>21</v>
      </c>
      <c r="AN584" s="173"/>
      <c r="AO584" s="173"/>
      <c r="AP584" s="173"/>
      <c r="AQ584" s="173"/>
      <c r="AR584" s="173"/>
      <c r="AS584" s="173"/>
      <c r="AT584" s="173"/>
      <c r="AU584" s="173"/>
      <c r="AV584" s="173"/>
      <c r="AW584" s="173"/>
      <c r="AX584" s="173"/>
      <c r="AY584" s="173"/>
      <c r="AZ584" s="173"/>
      <c r="BA584" s="173"/>
      <c r="BB584" s="173"/>
      <c r="BC584" s="173"/>
      <c r="BD584" s="173"/>
      <c r="BE584" s="173"/>
      <c r="BF584" s="173"/>
      <c r="BG584" s="173"/>
      <c r="BH584" s="173"/>
    </row>
    <row r="585" spans="1:60" outlineLevel="1" x14ac:dyDescent="0.2">
      <c r="A585" s="188"/>
      <c r="B585" s="177"/>
      <c r="C585" s="220" t="s">
        <v>527</v>
      </c>
      <c r="D585" s="212"/>
      <c r="E585" s="214"/>
      <c r="F585" s="184"/>
      <c r="G585" s="184"/>
      <c r="H585" s="184"/>
      <c r="I585" s="184"/>
      <c r="J585" s="184"/>
      <c r="K585" s="184"/>
      <c r="L585" s="185"/>
      <c r="M585" s="190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  <c r="AB585" s="173"/>
      <c r="AC585" s="173"/>
      <c r="AD585" s="173"/>
      <c r="AE585" s="173"/>
      <c r="AF585" s="173"/>
      <c r="AG585" s="173"/>
      <c r="AH585" s="173"/>
      <c r="AI585" s="173"/>
      <c r="AJ585" s="173"/>
      <c r="AK585" s="173"/>
      <c r="AL585" s="173"/>
      <c r="AM585" s="173"/>
      <c r="AN585" s="173"/>
      <c r="AO585" s="173"/>
      <c r="AP585" s="173"/>
      <c r="AQ585" s="173"/>
      <c r="AR585" s="173"/>
      <c r="AS585" s="173"/>
      <c r="AT585" s="173"/>
      <c r="AU585" s="173"/>
      <c r="AV585" s="173"/>
      <c r="AW585" s="173"/>
      <c r="AX585" s="173"/>
      <c r="AY585" s="173"/>
      <c r="AZ585" s="173"/>
      <c r="BA585" s="173"/>
      <c r="BB585" s="173"/>
      <c r="BC585" s="173"/>
      <c r="BD585" s="173"/>
      <c r="BE585" s="173"/>
      <c r="BF585" s="173"/>
      <c r="BG585" s="173"/>
      <c r="BH585" s="173"/>
    </row>
    <row r="586" spans="1:60" outlineLevel="1" x14ac:dyDescent="0.2">
      <c r="A586" s="188"/>
      <c r="B586" s="177"/>
      <c r="C586" s="220" t="s">
        <v>528</v>
      </c>
      <c r="D586" s="212"/>
      <c r="E586" s="214">
        <v>1.8560000000000001</v>
      </c>
      <c r="F586" s="184"/>
      <c r="G586" s="184"/>
      <c r="H586" s="184"/>
      <c r="I586" s="184"/>
      <c r="J586" s="184"/>
      <c r="K586" s="184"/>
      <c r="L586" s="185"/>
      <c r="M586" s="190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  <c r="AB586" s="173"/>
      <c r="AC586" s="173"/>
      <c r="AD586" s="173"/>
      <c r="AE586" s="173"/>
      <c r="AF586" s="173"/>
      <c r="AG586" s="173"/>
      <c r="AH586" s="173"/>
      <c r="AI586" s="173"/>
      <c r="AJ586" s="173"/>
      <c r="AK586" s="173"/>
      <c r="AL586" s="173"/>
      <c r="AM586" s="173"/>
      <c r="AN586" s="173"/>
      <c r="AO586" s="173"/>
      <c r="AP586" s="173"/>
      <c r="AQ586" s="173"/>
      <c r="AR586" s="173"/>
      <c r="AS586" s="173"/>
      <c r="AT586" s="173"/>
      <c r="AU586" s="173"/>
      <c r="AV586" s="173"/>
      <c r="AW586" s="173"/>
      <c r="AX586" s="173"/>
      <c r="AY586" s="173"/>
      <c r="AZ586" s="173"/>
      <c r="BA586" s="173"/>
      <c r="BB586" s="173"/>
      <c r="BC586" s="173"/>
      <c r="BD586" s="173"/>
      <c r="BE586" s="173"/>
      <c r="BF586" s="173"/>
      <c r="BG586" s="173"/>
      <c r="BH586" s="173"/>
    </row>
    <row r="587" spans="1:60" outlineLevel="1" x14ac:dyDescent="0.2">
      <c r="A587" s="188"/>
      <c r="B587" s="177"/>
      <c r="C587" s="220" t="s">
        <v>529</v>
      </c>
      <c r="D587" s="212"/>
      <c r="E587" s="214">
        <v>0.96799999999999997</v>
      </c>
      <c r="F587" s="184"/>
      <c r="G587" s="184"/>
      <c r="H587" s="184"/>
      <c r="I587" s="184"/>
      <c r="J587" s="184"/>
      <c r="K587" s="184"/>
      <c r="L587" s="185"/>
      <c r="M587" s="190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  <c r="AB587" s="173"/>
      <c r="AC587" s="173"/>
      <c r="AD587" s="173"/>
      <c r="AE587" s="173"/>
      <c r="AF587" s="173"/>
      <c r="AG587" s="173"/>
      <c r="AH587" s="173"/>
      <c r="AI587" s="173"/>
      <c r="AJ587" s="173"/>
      <c r="AK587" s="173"/>
      <c r="AL587" s="173"/>
      <c r="AM587" s="173"/>
      <c r="AN587" s="173"/>
      <c r="AO587" s="173"/>
      <c r="AP587" s="173"/>
      <c r="AQ587" s="173"/>
      <c r="AR587" s="173"/>
      <c r="AS587" s="173"/>
      <c r="AT587" s="173"/>
      <c r="AU587" s="173"/>
      <c r="AV587" s="173"/>
      <c r="AW587" s="173"/>
      <c r="AX587" s="173"/>
      <c r="AY587" s="173"/>
      <c r="AZ587" s="173"/>
      <c r="BA587" s="173"/>
      <c r="BB587" s="173"/>
      <c r="BC587" s="173"/>
      <c r="BD587" s="173"/>
      <c r="BE587" s="173"/>
      <c r="BF587" s="173"/>
      <c r="BG587" s="173"/>
      <c r="BH587" s="173"/>
    </row>
    <row r="588" spans="1:60" outlineLevel="1" x14ac:dyDescent="0.2">
      <c r="A588" s="188"/>
      <c r="B588" s="177"/>
      <c r="C588" s="220" t="s">
        <v>530</v>
      </c>
      <c r="D588" s="212"/>
      <c r="E588" s="214">
        <v>4.9400000000000004</v>
      </c>
      <c r="F588" s="184"/>
      <c r="G588" s="184"/>
      <c r="H588" s="184"/>
      <c r="I588" s="184"/>
      <c r="J588" s="184"/>
      <c r="K588" s="184"/>
      <c r="L588" s="185"/>
      <c r="M588" s="190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  <c r="AB588" s="173"/>
      <c r="AC588" s="173"/>
      <c r="AD588" s="173"/>
      <c r="AE588" s="173"/>
      <c r="AF588" s="173"/>
      <c r="AG588" s="173"/>
      <c r="AH588" s="173"/>
      <c r="AI588" s="173"/>
      <c r="AJ588" s="173"/>
      <c r="AK588" s="173"/>
      <c r="AL588" s="173"/>
      <c r="AM588" s="173"/>
      <c r="AN588" s="173"/>
      <c r="AO588" s="173"/>
      <c r="AP588" s="173"/>
      <c r="AQ588" s="173"/>
      <c r="AR588" s="173"/>
      <c r="AS588" s="173"/>
      <c r="AT588" s="173"/>
      <c r="AU588" s="173"/>
      <c r="AV588" s="173"/>
      <c r="AW588" s="173"/>
      <c r="AX588" s="173"/>
      <c r="AY588" s="173"/>
      <c r="AZ588" s="173"/>
      <c r="BA588" s="173"/>
      <c r="BB588" s="173"/>
      <c r="BC588" s="173"/>
      <c r="BD588" s="173"/>
      <c r="BE588" s="173"/>
      <c r="BF588" s="173"/>
      <c r="BG588" s="173"/>
      <c r="BH588" s="173"/>
    </row>
    <row r="589" spans="1:60" x14ac:dyDescent="0.2">
      <c r="A589" s="187" t="s">
        <v>76</v>
      </c>
      <c r="B589" s="176" t="s">
        <v>536</v>
      </c>
      <c r="C589" s="208" t="s">
        <v>537</v>
      </c>
      <c r="D589" s="178"/>
      <c r="E589" s="180"/>
      <c r="F589" s="440">
        <f>SUM(G590:G708)</f>
        <v>0</v>
      </c>
      <c r="G589" s="441"/>
      <c r="H589" s="182"/>
      <c r="I589" s="182">
        <f>SUM(I590:I708)</f>
        <v>0.37160652800000005</v>
      </c>
      <c r="J589" s="182"/>
      <c r="K589" s="182">
        <f>SUM(K590:K708)</f>
        <v>1</v>
      </c>
      <c r="L589" s="183"/>
      <c r="M589" s="189"/>
    </row>
    <row r="590" spans="1:60" outlineLevel="1" x14ac:dyDescent="0.2">
      <c r="A590" s="188"/>
      <c r="B590" s="434" t="s">
        <v>538</v>
      </c>
      <c r="C590" s="435"/>
      <c r="D590" s="436"/>
      <c r="E590" s="437"/>
      <c r="F590" s="438"/>
      <c r="G590" s="439"/>
      <c r="H590" s="184"/>
      <c r="I590" s="184"/>
      <c r="J590" s="184"/>
      <c r="K590" s="184">
        <v>1</v>
      </c>
      <c r="L590" s="185"/>
      <c r="M590" s="190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  <c r="AB590" s="173"/>
      <c r="AC590" s="173"/>
      <c r="AD590" s="173"/>
      <c r="AE590" s="173"/>
      <c r="AF590" s="173"/>
      <c r="AG590" s="173"/>
      <c r="AH590" s="173"/>
      <c r="AI590" s="173"/>
      <c r="AJ590" s="173"/>
      <c r="AK590" s="173"/>
      <c r="AL590" s="173"/>
      <c r="AM590" s="173"/>
      <c r="AN590" s="173"/>
      <c r="AO590" s="173"/>
      <c r="AP590" s="173"/>
      <c r="AQ590" s="173"/>
      <c r="AR590" s="173"/>
      <c r="AS590" s="173"/>
      <c r="AT590" s="173"/>
      <c r="AU590" s="173"/>
      <c r="AV590" s="173"/>
      <c r="AW590" s="173"/>
      <c r="AX590" s="173"/>
      <c r="AY590" s="173"/>
      <c r="AZ590" s="173"/>
      <c r="BA590" s="173"/>
      <c r="BB590" s="173"/>
      <c r="BC590" s="173"/>
      <c r="BD590" s="173"/>
      <c r="BE590" s="173"/>
      <c r="BF590" s="173"/>
      <c r="BG590" s="173"/>
      <c r="BH590" s="173"/>
    </row>
    <row r="591" spans="1:60" outlineLevel="1" x14ac:dyDescent="0.2">
      <c r="A591" s="188">
        <v>78</v>
      </c>
      <c r="B591" s="177" t="s">
        <v>539</v>
      </c>
      <c r="C591" s="209" t="s">
        <v>540</v>
      </c>
      <c r="D591" s="179" t="s">
        <v>115</v>
      </c>
      <c r="E591" s="181">
        <v>569.6395</v>
      </c>
      <c r="F591" s="186">
        <v>0</v>
      </c>
      <c r="G591" s="184">
        <f>E591*F591</f>
        <v>0</v>
      </c>
      <c r="H591" s="184">
        <v>0</v>
      </c>
      <c r="I591" s="184">
        <f>E591*H591</f>
        <v>0</v>
      </c>
      <c r="J591" s="184">
        <v>0</v>
      </c>
      <c r="K591" s="184">
        <f>E591*J591</f>
        <v>0</v>
      </c>
      <c r="L591" s="185" t="s">
        <v>541</v>
      </c>
      <c r="M591" s="190" t="s">
        <v>84</v>
      </c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  <c r="AB591" s="173"/>
      <c r="AC591" s="173"/>
      <c r="AD591" s="173"/>
      <c r="AE591" s="173"/>
      <c r="AF591" s="173"/>
      <c r="AG591" s="173"/>
      <c r="AH591" s="173"/>
      <c r="AI591" s="173"/>
      <c r="AJ591" s="173"/>
      <c r="AK591" s="173"/>
      <c r="AL591" s="173"/>
      <c r="AM591" s="173">
        <v>21</v>
      </c>
      <c r="AN591" s="173"/>
      <c r="AO591" s="173"/>
      <c r="AP591" s="173"/>
      <c r="AQ591" s="173"/>
      <c r="AR591" s="173"/>
      <c r="AS591" s="173"/>
      <c r="AT591" s="173"/>
      <c r="AU591" s="173"/>
      <c r="AV591" s="173"/>
      <c r="AW591" s="173"/>
      <c r="AX591" s="173"/>
      <c r="AY591" s="173"/>
      <c r="AZ591" s="173"/>
      <c r="BA591" s="173"/>
      <c r="BB591" s="173"/>
      <c r="BC591" s="173"/>
      <c r="BD591" s="173"/>
      <c r="BE591" s="173"/>
      <c r="BF591" s="173"/>
      <c r="BG591" s="173"/>
      <c r="BH591" s="173"/>
    </row>
    <row r="592" spans="1:60" outlineLevel="1" x14ac:dyDescent="0.2">
      <c r="A592" s="188"/>
      <c r="B592" s="177"/>
      <c r="C592" s="220" t="s">
        <v>542</v>
      </c>
      <c r="D592" s="212"/>
      <c r="E592" s="214"/>
      <c r="F592" s="184"/>
      <c r="G592" s="184"/>
      <c r="H592" s="184"/>
      <c r="I592" s="184"/>
      <c r="J592" s="184"/>
      <c r="K592" s="184"/>
      <c r="L592" s="185"/>
      <c r="M592" s="190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  <c r="AB592" s="173"/>
      <c r="AC592" s="173"/>
      <c r="AD592" s="173"/>
      <c r="AE592" s="173"/>
      <c r="AF592" s="173"/>
      <c r="AG592" s="173"/>
      <c r="AH592" s="173"/>
      <c r="AI592" s="173"/>
      <c r="AJ592" s="173"/>
      <c r="AK592" s="173"/>
      <c r="AL592" s="173"/>
      <c r="AM592" s="173"/>
      <c r="AN592" s="173"/>
      <c r="AO592" s="173"/>
      <c r="AP592" s="173"/>
      <c r="AQ592" s="173"/>
      <c r="AR592" s="173"/>
      <c r="AS592" s="173"/>
      <c r="AT592" s="173"/>
      <c r="AU592" s="173"/>
      <c r="AV592" s="173"/>
      <c r="AW592" s="173"/>
      <c r="AX592" s="173"/>
      <c r="AY592" s="173"/>
      <c r="AZ592" s="173"/>
      <c r="BA592" s="173"/>
      <c r="BB592" s="173"/>
      <c r="BC592" s="173"/>
      <c r="BD592" s="173"/>
      <c r="BE592" s="173"/>
      <c r="BF592" s="173"/>
      <c r="BG592" s="173"/>
      <c r="BH592" s="173"/>
    </row>
    <row r="593" spans="1:60" outlineLevel="1" x14ac:dyDescent="0.2">
      <c r="A593" s="188"/>
      <c r="B593" s="177"/>
      <c r="C593" s="220" t="s">
        <v>179</v>
      </c>
      <c r="D593" s="212"/>
      <c r="E593" s="214">
        <v>34.840000000000003</v>
      </c>
      <c r="F593" s="184"/>
      <c r="G593" s="184"/>
      <c r="H593" s="184"/>
      <c r="I593" s="184"/>
      <c r="J593" s="184"/>
      <c r="K593" s="184"/>
      <c r="L593" s="185"/>
      <c r="M593" s="190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  <c r="AB593" s="173"/>
      <c r="AC593" s="173"/>
      <c r="AD593" s="173"/>
      <c r="AE593" s="173"/>
      <c r="AF593" s="173"/>
      <c r="AG593" s="173"/>
      <c r="AH593" s="173"/>
      <c r="AI593" s="173"/>
      <c r="AJ593" s="173"/>
      <c r="AK593" s="173"/>
      <c r="AL593" s="173"/>
      <c r="AM593" s="173"/>
      <c r="AN593" s="173"/>
      <c r="AO593" s="173"/>
      <c r="AP593" s="173"/>
      <c r="AQ593" s="173"/>
      <c r="AR593" s="173"/>
      <c r="AS593" s="173"/>
      <c r="AT593" s="173"/>
      <c r="AU593" s="173"/>
      <c r="AV593" s="173"/>
      <c r="AW593" s="173"/>
      <c r="AX593" s="173"/>
      <c r="AY593" s="173"/>
      <c r="AZ593" s="173"/>
      <c r="BA593" s="173"/>
      <c r="BB593" s="173"/>
      <c r="BC593" s="173"/>
      <c r="BD593" s="173"/>
      <c r="BE593" s="173"/>
      <c r="BF593" s="173"/>
      <c r="BG593" s="173"/>
      <c r="BH593" s="173"/>
    </row>
    <row r="594" spans="1:60" outlineLevel="1" x14ac:dyDescent="0.2">
      <c r="A594" s="188"/>
      <c r="B594" s="177"/>
      <c r="C594" s="220" t="s">
        <v>180</v>
      </c>
      <c r="D594" s="212"/>
      <c r="E594" s="214">
        <v>-11.122</v>
      </c>
      <c r="F594" s="184"/>
      <c r="G594" s="184"/>
      <c r="H594" s="184"/>
      <c r="I594" s="184"/>
      <c r="J594" s="184"/>
      <c r="K594" s="184"/>
      <c r="L594" s="185"/>
      <c r="M594" s="190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  <c r="AB594" s="173"/>
      <c r="AC594" s="173"/>
      <c r="AD594" s="173"/>
      <c r="AE594" s="173"/>
      <c r="AF594" s="173"/>
      <c r="AG594" s="173"/>
      <c r="AH594" s="173"/>
      <c r="AI594" s="173"/>
      <c r="AJ594" s="173"/>
      <c r="AK594" s="173"/>
      <c r="AL594" s="173"/>
      <c r="AM594" s="173"/>
      <c r="AN594" s="173"/>
      <c r="AO594" s="173"/>
      <c r="AP594" s="173"/>
      <c r="AQ594" s="173"/>
      <c r="AR594" s="173"/>
      <c r="AS594" s="173"/>
      <c r="AT594" s="173"/>
      <c r="AU594" s="173"/>
      <c r="AV594" s="173"/>
      <c r="AW594" s="173"/>
      <c r="AX594" s="173"/>
      <c r="AY594" s="173"/>
      <c r="AZ594" s="173"/>
      <c r="BA594" s="173"/>
      <c r="BB594" s="173"/>
      <c r="BC594" s="173"/>
      <c r="BD594" s="173"/>
      <c r="BE594" s="173"/>
      <c r="BF594" s="173"/>
      <c r="BG594" s="173"/>
      <c r="BH594" s="173"/>
    </row>
    <row r="595" spans="1:60" outlineLevel="1" x14ac:dyDescent="0.2">
      <c r="A595" s="188"/>
      <c r="B595" s="177"/>
      <c r="C595" s="220" t="s">
        <v>181</v>
      </c>
      <c r="D595" s="212"/>
      <c r="E595" s="214">
        <v>2.75</v>
      </c>
      <c r="F595" s="184"/>
      <c r="G595" s="184"/>
      <c r="H595" s="184"/>
      <c r="I595" s="184"/>
      <c r="J595" s="184"/>
      <c r="K595" s="184"/>
      <c r="L595" s="185"/>
      <c r="M595" s="190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  <c r="AB595" s="173"/>
      <c r="AC595" s="173"/>
      <c r="AD595" s="173"/>
      <c r="AE595" s="173"/>
      <c r="AF595" s="173"/>
      <c r="AG595" s="173"/>
      <c r="AH595" s="173"/>
      <c r="AI595" s="173"/>
      <c r="AJ595" s="173"/>
      <c r="AK595" s="173"/>
      <c r="AL595" s="173"/>
      <c r="AM595" s="173"/>
      <c r="AN595" s="173"/>
      <c r="AO595" s="173"/>
      <c r="AP595" s="173"/>
      <c r="AQ595" s="173"/>
      <c r="AR595" s="173"/>
      <c r="AS595" s="173"/>
      <c r="AT595" s="173"/>
      <c r="AU595" s="173"/>
      <c r="AV595" s="173"/>
      <c r="AW595" s="173"/>
      <c r="AX595" s="173"/>
      <c r="AY595" s="173"/>
      <c r="AZ595" s="173"/>
      <c r="BA595" s="173"/>
      <c r="BB595" s="173"/>
      <c r="BC595" s="173"/>
      <c r="BD595" s="173"/>
      <c r="BE595" s="173"/>
      <c r="BF595" s="173"/>
      <c r="BG595" s="173"/>
      <c r="BH595" s="173"/>
    </row>
    <row r="596" spans="1:60" outlineLevel="1" x14ac:dyDescent="0.2">
      <c r="A596" s="188"/>
      <c r="B596" s="177"/>
      <c r="C596" s="220" t="s">
        <v>324</v>
      </c>
      <c r="D596" s="212"/>
      <c r="E596" s="214">
        <v>-9.6999999999999993</v>
      </c>
      <c r="F596" s="184"/>
      <c r="G596" s="184"/>
      <c r="H596" s="184"/>
      <c r="I596" s="184"/>
      <c r="J596" s="184"/>
      <c r="K596" s="184"/>
      <c r="L596" s="185"/>
      <c r="M596" s="190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  <c r="AB596" s="173"/>
      <c r="AC596" s="173"/>
      <c r="AD596" s="173"/>
      <c r="AE596" s="173"/>
      <c r="AF596" s="173"/>
      <c r="AG596" s="173"/>
      <c r="AH596" s="173"/>
      <c r="AI596" s="173"/>
      <c r="AJ596" s="173"/>
      <c r="AK596" s="173"/>
      <c r="AL596" s="173"/>
      <c r="AM596" s="173"/>
      <c r="AN596" s="173"/>
      <c r="AO596" s="173"/>
      <c r="AP596" s="173"/>
      <c r="AQ596" s="173"/>
      <c r="AR596" s="173"/>
      <c r="AS596" s="173"/>
      <c r="AT596" s="173"/>
      <c r="AU596" s="173"/>
      <c r="AV596" s="173"/>
      <c r="AW596" s="173"/>
      <c r="AX596" s="173"/>
      <c r="AY596" s="173"/>
      <c r="AZ596" s="173"/>
      <c r="BA596" s="173"/>
      <c r="BB596" s="173"/>
      <c r="BC596" s="173"/>
      <c r="BD596" s="173"/>
      <c r="BE596" s="173"/>
      <c r="BF596" s="173"/>
      <c r="BG596" s="173"/>
      <c r="BH596" s="173"/>
    </row>
    <row r="597" spans="1:60" outlineLevel="1" x14ac:dyDescent="0.2">
      <c r="A597" s="188"/>
      <c r="B597" s="177"/>
      <c r="C597" s="220" t="s">
        <v>183</v>
      </c>
      <c r="D597" s="212"/>
      <c r="E597" s="214">
        <v>37.700000000000003</v>
      </c>
      <c r="F597" s="184"/>
      <c r="G597" s="184"/>
      <c r="H597" s="184"/>
      <c r="I597" s="184"/>
      <c r="J597" s="184"/>
      <c r="K597" s="184"/>
      <c r="L597" s="185"/>
      <c r="M597" s="190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  <c r="AB597" s="173"/>
      <c r="AC597" s="173"/>
      <c r="AD597" s="173"/>
      <c r="AE597" s="173"/>
      <c r="AF597" s="173"/>
      <c r="AG597" s="173"/>
      <c r="AH597" s="173"/>
      <c r="AI597" s="173"/>
      <c r="AJ597" s="173"/>
      <c r="AK597" s="173"/>
      <c r="AL597" s="173"/>
      <c r="AM597" s="173"/>
      <c r="AN597" s="173"/>
      <c r="AO597" s="173"/>
      <c r="AP597" s="173"/>
      <c r="AQ597" s="173"/>
      <c r="AR597" s="173"/>
      <c r="AS597" s="173"/>
      <c r="AT597" s="173"/>
      <c r="AU597" s="173"/>
      <c r="AV597" s="173"/>
      <c r="AW597" s="173"/>
      <c r="AX597" s="173"/>
      <c r="AY597" s="173"/>
      <c r="AZ597" s="173"/>
      <c r="BA597" s="173"/>
      <c r="BB597" s="173"/>
      <c r="BC597" s="173"/>
      <c r="BD597" s="173"/>
      <c r="BE597" s="173"/>
      <c r="BF597" s="173"/>
      <c r="BG597" s="173"/>
      <c r="BH597" s="173"/>
    </row>
    <row r="598" spans="1:60" outlineLevel="1" x14ac:dyDescent="0.2">
      <c r="A598" s="188"/>
      <c r="B598" s="177"/>
      <c r="C598" s="220" t="s">
        <v>184</v>
      </c>
      <c r="D598" s="212"/>
      <c r="E598" s="214">
        <v>-2.7759999999999998</v>
      </c>
      <c r="F598" s="184"/>
      <c r="G598" s="184"/>
      <c r="H598" s="184"/>
      <c r="I598" s="184"/>
      <c r="J598" s="184"/>
      <c r="K598" s="184"/>
      <c r="L598" s="185"/>
      <c r="M598" s="190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  <c r="AB598" s="173"/>
      <c r="AC598" s="173"/>
      <c r="AD598" s="173"/>
      <c r="AE598" s="173"/>
      <c r="AF598" s="173"/>
      <c r="AG598" s="173"/>
      <c r="AH598" s="173"/>
      <c r="AI598" s="173"/>
      <c r="AJ598" s="173"/>
      <c r="AK598" s="173"/>
      <c r="AL598" s="173"/>
      <c r="AM598" s="173"/>
      <c r="AN598" s="173"/>
      <c r="AO598" s="173"/>
      <c r="AP598" s="173"/>
      <c r="AQ598" s="173"/>
      <c r="AR598" s="173"/>
      <c r="AS598" s="173"/>
      <c r="AT598" s="173"/>
      <c r="AU598" s="173"/>
      <c r="AV598" s="173"/>
      <c r="AW598" s="173"/>
      <c r="AX598" s="173"/>
      <c r="AY598" s="173"/>
      <c r="AZ598" s="173"/>
      <c r="BA598" s="173"/>
      <c r="BB598" s="173"/>
      <c r="BC598" s="173"/>
      <c r="BD598" s="173"/>
      <c r="BE598" s="173"/>
      <c r="BF598" s="173"/>
      <c r="BG598" s="173"/>
      <c r="BH598" s="173"/>
    </row>
    <row r="599" spans="1:60" outlineLevel="1" x14ac:dyDescent="0.2">
      <c r="A599" s="188"/>
      <c r="B599" s="177"/>
      <c r="C599" s="220" t="s">
        <v>185</v>
      </c>
      <c r="D599" s="212"/>
      <c r="E599" s="214">
        <v>1.97</v>
      </c>
      <c r="F599" s="184"/>
      <c r="G599" s="184"/>
      <c r="H599" s="184"/>
      <c r="I599" s="184"/>
      <c r="J599" s="184"/>
      <c r="K599" s="184"/>
      <c r="L599" s="185"/>
      <c r="M599" s="190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  <c r="AB599" s="173"/>
      <c r="AC599" s="173"/>
      <c r="AD599" s="173"/>
      <c r="AE599" s="173"/>
      <c r="AF599" s="173"/>
      <c r="AG599" s="173"/>
      <c r="AH599" s="173"/>
      <c r="AI599" s="173"/>
      <c r="AJ599" s="173"/>
      <c r="AK599" s="173"/>
      <c r="AL599" s="173"/>
      <c r="AM599" s="173"/>
      <c r="AN599" s="173"/>
      <c r="AO599" s="173"/>
      <c r="AP599" s="173"/>
      <c r="AQ599" s="173"/>
      <c r="AR599" s="173"/>
      <c r="AS599" s="173"/>
      <c r="AT599" s="173"/>
      <c r="AU599" s="173"/>
      <c r="AV599" s="173"/>
      <c r="AW599" s="173"/>
      <c r="AX599" s="173"/>
      <c r="AY599" s="173"/>
      <c r="AZ599" s="173"/>
      <c r="BA599" s="173"/>
      <c r="BB599" s="173"/>
      <c r="BC599" s="173"/>
      <c r="BD599" s="173"/>
      <c r="BE599" s="173"/>
      <c r="BF599" s="173"/>
      <c r="BG599" s="173"/>
      <c r="BH599" s="173"/>
    </row>
    <row r="600" spans="1:60" outlineLevel="1" x14ac:dyDescent="0.2">
      <c r="A600" s="188"/>
      <c r="B600" s="177"/>
      <c r="C600" s="220" t="s">
        <v>186</v>
      </c>
      <c r="D600" s="212"/>
      <c r="E600" s="214">
        <v>40.82</v>
      </c>
      <c r="F600" s="184"/>
      <c r="G600" s="184"/>
      <c r="H600" s="184"/>
      <c r="I600" s="184"/>
      <c r="J600" s="184"/>
      <c r="K600" s="184"/>
      <c r="L600" s="185"/>
      <c r="M600" s="190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  <c r="AB600" s="173"/>
      <c r="AC600" s="173"/>
      <c r="AD600" s="173"/>
      <c r="AE600" s="173"/>
      <c r="AF600" s="173"/>
      <c r="AG600" s="173"/>
      <c r="AH600" s="173"/>
      <c r="AI600" s="173"/>
      <c r="AJ600" s="173"/>
      <c r="AK600" s="173"/>
      <c r="AL600" s="173"/>
      <c r="AM600" s="173"/>
      <c r="AN600" s="173"/>
      <c r="AO600" s="173"/>
      <c r="AP600" s="173"/>
      <c r="AQ600" s="173"/>
      <c r="AR600" s="173"/>
      <c r="AS600" s="173"/>
      <c r="AT600" s="173"/>
      <c r="AU600" s="173"/>
      <c r="AV600" s="173"/>
      <c r="AW600" s="173"/>
      <c r="AX600" s="173"/>
      <c r="AY600" s="173"/>
      <c r="AZ600" s="173"/>
      <c r="BA600" s="173"/>
      <c r="BB600" s="173"/>
      <c r="BC600" s="173"/>
      <c r="BD600" s="173"/>
      <c r="BE600" s="173"/>
      <c r="BF600" s="173"/>
      <c r="BG600" s="173"/>
      <c r="BH600" s="173"/>
    </row>
    <row r="601" spans="1:60" outlineLevel="1" x14ac:dyDescent="0.2">
      <c r="A601" s="188"/>
      <c r="B601" s="177"/>
      <c r="C601" s="220" t="s">
        <v>187</v>
      </c>
      <c r="D601" s="212"/>
      <c r="E601" s="214">
        <v>-4.173</v>
      </c>
      <c r="F601" s="184"/>
      <c r="G601" s="184"/>
      <c r="H601" s="184"/>
      <c r="I601" s="184"/>
      <c r="J601" s="184"/>
      <c r="K601" s="184"/>
      <c r="L601" s="185"/>
      <c r="M601" s="190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  <c r="AB601" s="173"/>
      <c r="AC601" s="173"/>
      <c r="AD601" s="173"/>
      <c r="AE601" s="173"/>
      <c r="AF601" s="173"/>
      <c r="AG601" s="173"/>
      <c r="AH601" s="173"/>
      <c r="AI601" s="173"/>
      <c r="AJ601" s="173"/>
      <c r="AK601" s="173"/>
      <c r="AL601" s="173"/>
      <c r="AM601" s="173"/>
      <c r="AN601" s="173"/>
      <c r="AO601" s="173"/>
      <c r="AP601" s="173"/>
      <c r="AQ601" s="173"/>
      <c r="AR601" s="173"/>
      <c r="AS601" s="173"/>
      <c r="AT601" s="173"/>
      <c r="AU601" s="173"/>
      <c r="AV601" s="173"/>
      <c r="AW601" s="173"/>
      <c r="AX601" s="173"/>
      <c r="AY601" s="173"/>
      <c r="AZ601" s="173"/>
      <c r="BA601" s="173"/>
      <c r="BB601" s="173"/>
      <c r="BC601" s="173"/>
      <c r="BD601" s="173"/>
      <c r="BE601" s="173"/>
      <c r="BF601" s="173"/>
      <c r="BG601" s="173"/>
      <c r="BH601" s="173"/>
    </row>
    <row r="602" spans="1:60" outlineLevel="1" x14ac:dyDescent="0.2">
      <c r="A602" s="188"/>
      <c r="B602" s="177"/>
      <c r="C602" s="220" t="s">
        <v>188</v>
      </c>
      <c r="D602" s="212"/>
      <c r="E602" s="214">
        <v>2.92</v>
      </c>
      <c r="F602" s="184"/>
      <c r="G602" s="184"/>
      <c r="H602" s="184"/>
      <c r="I602" s="184"/>
      <c r="J602" s="184"/>
      <c r="K602" s="184"/>
      <c r="L602" s="185"/>
      <c r="M602" s="190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  <c r="AB602" s="173"/>
      <c r="AC602" s="173"/>
      <c r="AD602" s="173"/>
      <c r="AE602" s="173"/>
      <c r="AF602" s="173"/>
      <c r="AG602" s="173"/>
      <c r="AH602" s="173"/>
      <c r="AI602" s="173"/>
      <c r="AJ602" s="173"/>
      <c r="AK602" s="173"/>
      <c r="AL602" s="173"/>
      <c r="AM602" s="173"/>
      <c r="AN602" s="173"/>
      <c r="AO602" s="173"/>
      <c r="AP602" s="173"/>
      <c r="AQ602" s="173"/>
      <c r="AR602" s="173"/>
      <c r="AS602" s="173"/>
      <c r="AT602" s="173"/>
      <c r="AU602" s="173"/>
      <c r="AV602" s="173"/>
      <c r="AW602" s="173"/>
      <c r="AX602" s="173"/>
      <c r="AY602" s="173"/>
      <c r="AZ602" s="173"/>
      <c r="BA602" s="173"/>
      <c r="BB602" s="173"/>
      <c r="BC602" s="173"/>
      <c r="BD602" s="173"/>
      <c r="BE602" s="173"/>
      <c r="BF602" s="173"/>
      <c r="BG602" s="173"/>
      <c r="BH602" s="173"/>
    </row>
    <row r="603" spans="1:60" outlineLevel="1" x14ac:dyDescent="0.2">
      <c r="A603" s="188"/>
      <c r="B603" s="177"/>
      <c r="C603" s="220" t="s">
        <v>189</v>
      </c>
      <c r="D603" s="212"/>
      <c r="E603" s="214">
        <v>54.86</v>
      </c>
      <c r="F603" s="184"/>
      <c r="G603" s="184"/>
      <c r="H603" s="184"/>
      <c r="I603" s="184"/>
      <c r="J603" s="184"/>
      <c r="K603" s="184"/>
      <c r="L603" s="185"/>
      <c r="M603" s="190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  <c r="AB603" s="173"/>
      <c r="AC603" s="173"/>
      <c r="AD603" s="173"/>
      <c r="AE603" s="173"/>
      <c r="AF603" s="173"/>
      <c r="AG603" s="173"/>
      <c r="AH603" s="173"/>
      <c r="AI603" s="173"/>
      <c r="AJ603" s="173"/>
      <c r="AK603" s="173"/>
      <c r="AL603" s="173"/>
      <c r="AM603" s="173"/>
      <c r="AN603" s="173"/>
      <c r="AO603" s="173"/>
      <c r="AP603" s="173"/>
      <c r="AQ603" s="173"/>
      <c r="AR603" s="173"/>
      <c r="AS603" s="173"/>
      <c r="AT603" s="173"/>
      <c r="AU603" s="173"/>
      <c r="AV603" s="173"/>
      <c r="AW603" s="173"/>
      <c r="AX603" s="173"/>
      <c r="AY603" s="173"/>
      <c r="AZ603" s="173"/>
      <c r="BA603" s="173"/>
      <c r="BB603" s="173"/>
      <c r="BC603" s="173"/>
      <c r="BD603" s="173"/>
      <c r="BE603" s="173"/>
      <c r="BF603" s="173"/>
      <c r="BG603" s="173"/>
      <c r="BH603" s="173"/>
    </row>
    <row r="604" spans="1:60" outlineLevel="1" x14ac:dyDescent="0.2">
      <c r="A604" s="188"/>
      <c r="B604" s="177"/>
      <c r="C604" s="220" t="s">
        <v>190</v>
      </c>
      <c r="D604" s="212"/>
      <c r="E604" s="214">
        <v>-11.493</v>
      </c>
      <c r="F604" s="184"/>
      <c r="G604" s="184"/>
      <c r="H604" s="184"/>
      <c r="I604" s="184"/>
      <c r="J604" s="184"/>
      <c r="K604" s="184"/>
      <c r="L604" s="185"/>
      <c r="M604" s="190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  <c r="AB604" s="173"/>
      <c r="AC604" s="173"/>
      <c r="AD604" s="173"/>
      <c r="AE604" s="173"/>
      <c r="AF604" s="173"/>
      <c r="AG604" s="173"/>
      <c r="AH604" s="173"/>
      <c r="AI604" s="173"/>
      <c r="AJ604" s="173"/>
      <c r="AK604" s="173"/>
      <c r="AL604" s="173"/>
      <c r="AM604" s="173"/>
      <c r="AN604" s="173"/>
      <c r="AO604" s="173"/>
      <c r="AP604" s="173"/>
      <c r="AQ604" s="173"/>
      <c r="AR604" s="173"/>
      <c r="AS604" s="173"/>
      <c r="AT604" s="173"/>
      <c r="AU604" s="173"/>
      <c r="AV604" s="173"/>
      <c r="AW604" s="173"/>
      <c r="AX604" s="173"/>
      <c r="AY604" s="173"/>
      <c r="AZ604" s="173"/>
      <c r="BA604" s="173"/>
      <c r="BB604" s="173"/>
      <c r="BC604" s="173"/>
      <c r="BD604" s="173"/>
      <c r="BE604" s="173"/>
      <c r="BF604" s="173"/>
      <c r="BG604" s="173"/>
      <c r="BH604" s="173"/>
    </row>
    <row r="605" spans="1:60" outlineLevel="1" x14ac:dyDescent="0.2">
      <c r="A605" s="188"/>
      <c r="B605" s="177"/>
      <c r="C605" s="220" t="s">
        <v>191</v>
      </c>
      <c r="D605" s="212"/>
      <c r="E605" s="214">
        <v>6.12</v>
      </c>
      <c r="F605" s="184"/>
      <c r="G605" s="184"/>
      <c r="H605" s="184"/>
      <c r="I605" s="184"/>
      <c r="J605" s="184"/>
      <c r="K605" s="184"/>
      <c r="L605" s="185"/>
      <c r="M605" s="190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  <c r="AB605" s="173"/>
      <c r="AC605" s="173"/>
      <c r="AD605" s="173"/>
      <c r="AE605" s="173"/>
      <c r="AF605" s="173"/>
      <c r="AG605" s="173"/>
      <c r="AH605" s="173"/>
      <c r="AI605" s="173"/>
      <c r="AJ605" s="173"/>
      <c r="AK605" s="173"/>
      <c r="AL605" s="173"/>
      <c r="AM605" s="173"/>
      <c r="AN605" s="173"/>
      <c r="AO605" s="173"/>
      <c r="AP605" s="173"/>
      <c r="AQ605" s="173"/>
      <c r="AR605" s="173"/>
      <c r="AS605" s="173"/>
      <c r="AT605" s="173"/>
      <c r="AU605" s="173"/>
      <c r="AV605" s="173"/>
      <c r="AW605" s="173"/>
      <c r="AX605" s="173"/>
      <c r="AY605" s="173"/>
      <c r="AZ605" s="173"/>
      <c r="BA605" s="173"/>
      <c r="BB605" s="173"/>
      <c r="BC605" s="173"/>
      <c r="BD605" s="173"/>
      <c r="BE605" s="173"/>
      <c r="BF605" s="173"/>
      <c r="BG605" s="173"/>
      <c r="BH605" s="173"/>
    </row>
    <row r="606" spans="1:60" outlineLevel="1" x14ac:dyDescent="0.2">
      <c r="A606" s="188"/>
      <c r="B606" s="177"/>
      <c r="C606" s="220" t="s">
        <v>192</v>
      </c>
      <c r="D606" s="212"/>
      <c r="E606" s="214">
        <v>65.52</v>
      </c>
      <c r="F606" s="184"/>
      <c r="G606" s="184"/>
      <c r="H606" s="184"/>
      <c r="I606" s="184"/>
      <c r="J606" s="184"/>
      <c r="K606" s="184"/>
      <c r="L606" s="185"/>
      <c r="M606" s="190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  <c r="AB606" s="173"/>
      <c r="AC606" s="173"/>
      <c r="AD606" s="173"/>
      <c r="AE606" s="173"/>
      <c r="AF606" s="173"/>
      <c r="AG606" s="173"/>
      <c r="AH606" s="173"/>
      <c r="AI606" s="173"/>
      <c r="AJ606" s="173"/>
      <c r="AK606" s="173"/>
      <c r="AL606" s="173"/>
      <c r="AM606" s="173"/>
      <c r="AN606" s="173"/>
      <c r="AO606" s="173"/>
      <c r="AP606" s="173"/>
      <c r="AQ606" s="173"/>
      <c r="AR606" s="173"/>
      <c r="AS606" s="173"/>
      <c r="AT606" s="173"/>
      <c r="AU606" s="173"/>
      <c r="AV606" s="173"/>
      <c r="AW606" s="173"/>
      <c r="AX606" s="173"/>
      <c r="AY606" s="173"/>
      <c r="AZ606" s="173"/>
      <c r="BA606" s="173"/>
      <c r="BB606" s="173"/>
      <c r="BC606" s="173"/>
      <c r="BD606" s="173"/>
      <c r="BE606" s="173"/>
      <c r="BF606" s="173"/>
      <c r="BG606" s="173"/>
      <c r="BH606" s="173"/>
    </row>
    <row r="607" spans="1:60" outlineLevel="1" x14ac:dyDescent="0.2">
      <c r="A607" s="188"/>
      <c r="B607" s="177"/>
      <c r="C607" s="220" t="s">
        <v>193</v>
      </c>
      <c r="D607" s="212"/>
      <c r="E607" s="214">
        <v>-14.193</v>
      </c>
      <c r="F607" s="184"/>
      <c r="G607" s="184"/>
      <c r="H607" s="184"/>
      <c r="I607" s="184"/>
      <c r="J607" s="184"/>
      <c r="K607" s="184"/>
      <c r="L607" s="185"/>
      <c r="M607" s="190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  <c r="AB607" s="173"/>
      <c r="AC607" s="173"/>
      <c r="AD607" s="173"/>
      <c r="AE607" s="173"/>
      <c r="AF607" s="173"/>
      <c r="AG607" s="173"/>
      <c r="AH607" s="173"/>
      <c r="AI607" s="173"/>
      <c r="AJ607" s="173"/>
      <c r="AK607" s="173"/>
      <c r="AL607" s="173"/>
      <c r="AM607" s="173"/>
      <c r="AN607" s="173"/>
      <c r="AO607" s="173"/>
      <c r="AP607" s="173"/>
      <c r="AQ607" s="173"/>
      <c r="AR607" s="173"/>
      <c r="AS607" s="173"/>
      <c r="AT607" s="173"/>
      <c r="AU607" s="173"/>
      <c r="AV607" s="173"/>
      <c r="AW607" s="173"/>
      <c r="AX607" s="173"/>
      <c r="AY607" s="173"/>
      <c r="AZ607" s="173"/>
      <c r="BA607" s="173"/>
      <c r="BB607" s="173"/>
      <c r="BC607" s="173"/>
      <c r="BD607" s="173"/>
      <c r="BE607" s="173"/>
      <c r="BF607" s="173"/>
      <c r="BG607" s="173"/>
      <c r="BH607" s="173"/>
    </row>
    <row r="608" spans="1:60" outlineLevel="1" x14ac:dyDescent="0.2">
      <c r="A608" s="188"/>
      <c r="B608" s="177"/>
      <c r="C608" s="220" t="s">
        <v>194</v>
      </c>
      <c r="D608" s="212"/>
      <c r="E608" s="214">
        <v>5.67</v>
      </c>
      <c r="F608" s="184"/>
      <c r="G608" s="184"/>
      <c r="H608" s="184"/>
      <c r="I608" s="184"/>
      <c r="J608" s="184"/>
      <c r="K608" s="184"/>
      <c r="L608" s="185"/>
      <c r="M608" s="190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  <c r="AB608" s="173"/>
      <c r="AC608" s="173"/>
      <c r="AD608" s="173"/>
      <c r="AE608" s="173"/>
      <c r="AF608" s="173"/>
      <c r="AG608" s="173"/>
      <c r="AH608" s="173"/>
      <c r="AI608" s="173"/>
      <c r="AJ608" s="173"/>
      <c r="AK608" s="173"/>
      <c r="AL608" s="173"/>
      <c r="AM608" s="173"/>
      <c r="AN608" s="173"/>
      <c r="AO608" s="173"/>
      <c r="AP608" s="173"/>
      <c r="AQ608" s="173"/>
      <c r="AR608" s="173"/>
      <c r="AS608" s="173"/>
      <c r="AT608" s="173"/>
      <c r="AU608" s="173"/>
      <c r="AV608" s="173"/>
      <c r="AW608" s="173"/>
      <c r="AX608" s="173"/>
      <c r="AY608" s="173"/>
      <c r="AZ608" s="173"/>
      <c r="BA608" s="173"/>
      <c r="BB608" s="173"/>
      <c r="BC608" s="173"/>
      <c r="BD608" s="173"/>
      <c r="BE608" s="173"/>
      <c r="BF608" s="173"/>
      <c r="BG608" s="173"/>
      <c r="BH608" s="173"/>
    </row>
    <row r="609" spans="1:60" outlineLevel="1" x14ac:dyDescent="0.2">
      <c r="A609" s="188"/>
      <c r="B609" s="177"/>
      <c r="C609" s="220" t="s">
        <v>195</v>
      </c>
      <c r="D609" s="212"/>
      <c r="E609" s="214">
        <v>53.82</v>
      </c>
      <c r="F609" s="184"/>
      <c r="G609" s="184"/>
      <c r="H609" s="184"/>
      <c r="I609" s="184"/>
      <c r="J609" s="184"/>
      <c r="K609" s="184"/>
      <c r="L609" s="185"/>
      <c r="M609" s="190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  <c r="AB609" s="173"/>
      <c r="AC609" s="173"/>
      <c r="AD609" s="173"/>
      <c r="AE609" s="173"/>
      <c r="AF609" s="173"/>
      <c r="AG609" s="173"/>
      <c r="AH609" s="173"/>
      <c r="AI609" s="173"/>
      <c r="AJ609" s="173"/>
      <c r="AK609" s="173"/>
      <c r="AL609" s="173"/>
      <c r="AM609" s="173"/>
      <c r="AN609" s="173"/>
      <c r="AO609" s="173"/>
      <c r="AP609" s="173"/>
      <c r="AQ609" s="173"/>
      <c r="AR609" s="173"/>
      <c r="AS609" s="173"/>
      <c r="AT609" s="173"/>
      <c r="AU609" s="173"/>
      <c r="AV609" s="173"/>
      <c r="AW609" s="173"/>
      <c r="AX609" s="173"/>
      <c r="AY609" s="173"/>
      <c r="AZ609" s="173"/>
      <c r="BA609" s="173"/>
      <c r="BB609" s="173"/>
      <c r="BC609" s="173"/>
      <c r="BD609" s="173"/>
      <c r="BE609" s="173"/>
      <c r="BF609" s="173"/>
      <c r="BG609" s="173"/>
      <c r="BH609" s="173"/>
    </row>
    <row r="610" spans="1:60" outlineLevel="1" x14ac:dyDescent="0.2">
      <c r="A610" s="188"/>
      <c r="B610" s="177"/>
      <c r="C610" s="220" t="s">
        <v>196</v>
      </c>
      <c r="D610" s="212"/>
      <c r="E610" s="214">
        <v>-11.646000000000001</v>
      </c>
      <c r="F610" s="184"/>
      <c r="G610" s="184"/>
      <c r="H610" s="184"/>
      <c r="I610" s="184"/>
      <c r="J610" s="184"/>
      <c r="K610" s="184"/>
      <c r="L610" s="185"/>
      <c r="M610" s="190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  <c r="AB610" s="173"/>
      <c r="AC610" s="173"/>
      <c r="AD610" s="173"/>
      <c r="AE610" s="173"/>
      <c r="AF610" s="173"/>
      <c r="AG610" s="173"/>
      <c r="AH610" s="173"/>
      <c r="AI610" s="173"/>
      <c r="AJ610" s="173"/>
      <c r="AK610" s="173"/>
      <c r="AL610" s="173"/>
      <c r="AM610" s="173"/>
      <c r="AN610" s="173"/>
      <c r="AO610" s="173"/>
      <c r="AP610" s="173"/>
      <c r="AQ610" s="173"/>
      <c r="AR610" s="173"/>
      <c r="AS610" s="173"/>
      <c r="AT610" s="173"/>
      <c r="AU610" s="173"/>
      <c r="AV610" s="173"/>
      <c r="AW610" s="173"/>
      <c r="AX610" s="173"/>
      <c r="AY610" s="173"/>
      <c r="AZ610" s="173"/>
      <c r="BA610" s="173"/>
      <c r="BB610" s="173"/>
      <c r="BC610" s="173"/>
      <c r="BD610" s="173"/>
      <c r="BE610" s="173"/>
      <c r="BF610" s="173"/>
      <c r="BG610" s="173"/>
      <c r="BH610" s="173"/>
    </row>
    <row r="611" spans="1:60" outlineLevel="1" x14ac:dyDescent="0.2">
      <c r="A611" s="188"/>
      <c r="B611" s="177"/>
      <c r="C611" s="220" t="s">
        <v>194</v>
      </c>
      <c r="D611" s="212"/>
      <c r="E611" s="214">
        <v>5.67</v>
      </c>
      <c r="F611" s="184"/>
      <c r="G611" s="184"/>
      <c r="H611" s="184"/>
      <c r="I611" s="184"/>
      <c r="J611" s="184"/>
      <c r="K611" s="184"/>
      <c r="L611" s="185"/>
      <c r="M611" s="190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  <c r="AB611" s="173"/>
      <c r="AC611" s="173"/>
      <c r="AD611" s="173"/>
      <c r="AE611" s="173"/>
      <c r="AF611" s="173"/>
      <c r="AG611" s="173"/>
      <c r="AH611" s="173"/>
      <c r="AI611" s="173"/>
      <c r="AJ611" s="173"/>
      <c r="AK611" s="173"/>
      <c r="AL611" s="173"/>
      <c r="AM611" s="173"/>
      <c r="AN611" s="173"/>
      <c r="AO611" s="173"/>
      <c r="AP611" s="173"/>
      <c r="AQ611" s="173"/>
      <c r="AR611" s="173"/>
      <c r="AS611" s="173"/>
      <c r="AT611" s="173"/>
      <c r="AU611" s="173"/>
      <c r="AV611" s="173"/>
      <c r="AW611" s="173"/>
      <c r="AX611" s="173"/>
      <c r="AY611" s="173"/>
      <c r="AZ611" s="173"/>
      <c r="BA611" s="173"/>
      <c r="BB611" s="173"/>
      <c r="BC611" s="173"/>
      <c r="BD611" s="173"/>
      <c r="BE611" s="173"/>
      <c r="BF611" s="173"/>
      <c r="BG611" s="173"/>
      <c r="BH611" s="173"/>
    </row>
    <row r="612" spans="1:60" outlineLevel="1" x14ac:dyDescent="0.2">
      <c r="A612" s="188"/>
      <c r="B612" s="177"/>
      <c r="C612" s="220" t="s">
        <v>197</v>
      </c>
      <c r="D612" s="212"/>
      <c r="E612" s="214">
        <v>63.18</v>
      </c>
      <c r="F612" s="184"/>
      <c r="G612" s="184"/>
      <c r="H612" s="184"/>
      <c r="I612" s="184"/>
      <c r="J612" s="184"/>
      <c r="K612" s="184"/>
      <c r="L612" s="185"/>
      <c r="M612" s="190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  <c r="AB612" s="173"/>
      <c r="AC612" s="173"/>
      <c r="AD612" s="173"/>
      <c r="AE612" s="173"/>
      <c r="AF612" s="173"/>
      <c r="AG612" s="173"/>
      <c r="AH612" s="173"/>
      <c r="AI612" s="173"/>
      <c r="AJ612" s="173"/>
      <c r="AK612" s="173"/>
      <c r="AL612" s="173"/>
      <c r="AM612" s="173"/>
      <c r="AN612" s="173"/>
      <c r="AO612" s="173"/>
      <c r="AP612" s="173"/>
      <c r="AQ612" s="173"/>
      <c r="AR612" s="173"/>
      <c r="AS612" s="173"/>
      <c r="AT612" s="173"/>
      <c r="AU612" s="173"/>
      <c r="AV612" s="173"/>
      <c r="AW612" s="173"/>
      <c r="AX612" s="173"/>
      <c r="AY612" s="173"/>
      <c r="AZ612" s="173"/>
      <c r="BA612" s="173"/>
      <c r="BB612" s="173"/>
      <c r="BC612" s="173"/>
      <c r="BD612" s="173"/>
      <c r="BE612" s="173"/>
      <c r="BF612" s="173"/>
      <c r="BG612" s="173"/>
      <c r="BH612" s="173"/>
    </row>
    <row r="613" spans="1:60" outlineLevel="1" x14ac:dyDescent="0.2">
      <c r="A613" s="188"/>
      <c r="B613" s="177"/>
      <c r="C613" s="220" t="s">
        <v>198</v>
      </c>
      <c r="D613" s="212"/>
      <c r="E613" s="214">
        <v>-18.164999999999999</v>
      </c>
      <c r="F613" s="184"/>
      <c r="G613" s="184"/>
      <c r="H613" s="184"/>
      <c r="I613" s="184"/>
      <c r="J613" s="184"/>
      <c r="K613" s="184"/>
      <c r="L613" s="185"/>
      <c r="M613" s="190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  <c r="AB613" s="173"/>
      <c r="AC613" s="173"/>
      <c r="AD613" s="173"/>
      <c r="AE613" s="173"/>
      <c r="AF613" s="173"/>
      <c r="AG613" s="173"/>
      <c r="AH613" s="173"/>
      <c r="AI613" s="173"/>
      <c r="AJ613" s="173"/>
      <c r="AK613" s="173"/>
      <c r="AL613" s="173"/>
      <c r="AM613" s="173"/>
      <c r="AN613" s="173"/>
      <c r="AO613" s="173"/>
      <c r="AP613" s="173"/>
      <c r="AQ613" s="173"/>
      <c r="AR613" s="173"/>
      <c r="AS613" s="173"/>
      <c r="AT613" s="173"/>
      <c r="AU613" s="173"/>
      <c r="AV613" s="173"/>
      <c r="AW613" s="173"/>
      <c r="AX613" s="173"/>
      <c r="AY613" s="173"/>
      <c r="AZ613" s="173"/>
      <c r="BA613" s="173"/>
      <c r="BB613" s="173"/>
      <c r="BC613" s="173"/>
      <c r="BD613" s="173"/>
      <c r="BE613" s="173"/>
      <c r="BF613" s="173"/>
      <c r="BG613" s="173"/>
      <c r="BH613" s="173"/>
    </row>
    <row r="614" spans="1:60" outlineLevel="1" x14ac:dyDescent="0.2">
      <c r="A614" s="188"/>
      <c r="B614" s="177"/>
      <c r="C614" s="220" t="s">
        <v>181</v>
      </c>
      <c r="D614" s="212"/>
      <c r="E614" s="214">
        <v>2.75</v>
      </c>
      <c r="F614" s="184"/>
      <c r="G614" s="184"/>
      <c r="H614" s="184"/>
      <c r="I614" s="184"/>
      <c r="J614" s="184"/>
      <c r="K614" s="184"/>
      <c r="L614" s="185"/>
      <c r="M614" s="190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  <c r="AB614" s="173"/>
      <c r="AC614" s="173"/>
      <c r="AD614" s="173"/>
      <c r="AE614" s="173"/>
      <c r="AF614" s="173"/>
      <c r="AG614" s="173"/>
      <c r="AH614" s="173"/>
      <c r="AI614" s="173"/>
      <c r="AJ614" s="173"/>
      <c r="AK614" s="173"/>
      <c r="AL614" s="173"/>
      <c r="AM614" s="173"/>
      <c r="AN614" s="173"/>
      <c r="AO614" s="173"/>
      <c r="AP614" s="173"/>
      <c r="AQ614" s="173"/>
      <c r="AR614" s="173"/>
      <c r="AS614" s="173"/>
      <c r="AT614" s="173"/>
      <c r="AU614" s="173"/>
      <c r="AV614" s="173"/>
      <c r="AW614" s="173"/>
      <c r="AX614" s="173"/>
      <c r="AY614" s="173"/>
      <c r="AZ614" s="173"/>
      <c r="BA614" s="173"/>
      <c r="BB614" s="173"/>
      <c r="BC614" s="173"/>
      <c r="BD614" s="173"/>
      <c r="BE614" s="173"/>
      <c r="BF614" s="173"/>
      <c r="BG614" s="173"/>
      <c r="BH614" s="173"/>
    </row>
    <row r="615" spans="1:60" outlineLevel="1" x14ac:dyDescent="0.2">
      <c r="A615" s="188"/>
      <c r="B615" s="177"/>
      <c r="C615" s="220" t="s">
        <v>325</v>
      </c>
      <c r="D615" s="212"/>
      <c r="E615" s="214">
        <v>-18.7</v>
      </c>
      <c r="F615" s="184"/>
      <c r="G615" s="184"/>
      <c r="H615" s="184"/>
      <c r="I615" s="184"/>
      <c r="J615" s="184"/>
      <c r="K615" s="184"/>
      <c r="L615" s="185"/>
      <c r="M615" s="190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  <c r="AB615" s="173"/>
      <c r="AC615" s="173"/>
      <c r="AD615" s="173"/>
      <c r="AE615" s="173"/>
      <c r="AF615" s="173"/>
      <c r="AG615" s="173"/>
      <c r="AH615" s="173"/>
      <c r="AI615" s="173"/>
      <c r="AJ615" s="173"/>
      <c r="AK615" s="173"/>
      <c r="AL615" s="173"/>
      <c r="AM615" s="173"/>
      <c r="AN615" s="173"/>
      <c r="AO615" s="173"/>
      <c r="AP615" s="173"/>
      <c r="AQ615" s="173"/>
      <c r="AR615" s="173"/>
      <c r="AS615" s="173"/>
      <c r="AT615" s="173"/>
      <c r="AU615" s="173"/>
      <c r="AV615" s="173"/>
      <c r="AW615" s="173"/>
      <c r="AX615" s="173"/>
      <c r="AY615" s="173"/>
      <c r="AZ615" s="173"/>
      <c r="BA615" s="173"/>
      <c r="BB615" s="173"/>
      <c r="BC615" s="173"/>
      <c r="BD615" s="173"/>
      <c r="BE615" s="173"/>
      <c r="BF615" s="173"/>
      <c r="BG615" s="173"/>
      <c r="BH615" s="173"/>
    </row>
    <row r="616" spans="1:60" outlineLevel="1" x14ac:dyDescent="0.2">
      <c r="A616" s="188"/>
      <c r="B616" s="177"/>
      <c r="C616" s="220" t="s">
        <v>200</v>
      </c>
      <c r="D616" s="212"/>
      <c r="E616" s="214">
        <v>43.94</v>
      </c>
      <c r="F616" s="184"/>
      <c r="G616" s="184"/>
      <c r="H616" s="184"/>
      <c r="I616" s="184"/>
      <c r="J616" s="184"/>
      <c r="K616" s="184"/>
      <c r="L616" s="185"/>
      <c r="M616" s="190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  <c r="AB616" s="173"/>
      <c r="AC616" s="173"/>
      <c r="AD616" s="173"/>
      <c r="AE616" s="173"/>
      <c r="AF616" s="173"/>
      <c r="AG616" s="173"/>
      <c r="AH616" s="173"/>
      <c r="AI616" s="173"/>
      <c r="AJ616" s="173"/>
      <c r="AK616" s="173"/>
      <c r="AL616" s="173"/>
      <c r="AM616" s="173"/>
      <c r="AN616" s="173"/>
      <c r="AO616" s="173"/>
      <c r="AP616" s="173"/>
      <c r="AQ616" s="173"/>
      <c r="AR616" s="173"/>
      <c r="AS616" s="173"/>
      <c r="AT616" s="173"/>
      <c r="AU616" s="173"/>
      <c r="AV616" s="173"/>
      <c r="AW616" s="173"/>
      <c r="AX616" s="173"/>
      <c r="AY616" s="173"/>
      <c r="AZ616" s="173"/>
      <c r="BA616" s="173"/>
      <c r="BB616" s="173"/>
      <c r="BC616" s="173"/>
      <c r="BD616" s="173"/>
      <c r="BE616" s="173"/>
      <c r="BF616" s="173"/>
      <c r="BG616" s="173"/>
      <c r="BH616" s="173"/>
    </row>
    <row r="617" spans="1:60" outlineLevel="1" x14ac:dyDescent="0.2">
      <c r="A617" s="188"/>
      <c r="B617" s="177"/>
      <c r="C617" s="220" t="s">
        <v>201</v>
      </c>
      <c r="D617" s="212"/>
      <c r="E617" s="214">
        <v>-2.9729999999999999</v>
      </c>
      <c r="F617" s="184"/>
      <c r="G617" s="184"/>
      <c r="H617" s="184"/>
      <c r="I617" s="184"/>
      <c r="J617" s="184"/>
      <c r="K617" s="184"/>
      <c r="L617" s="185"/>
      <c r="M617" s="190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  <c r="AB617" s="173"/>
      <c r="AC617" s="173"/>
      <c r="AD617" s="173"/>
      <c r="AE617" s="173"/>
      <c r="AF617" s="173"/>
      <c r="AG617" s="173"/>
      <c r="AH617" s="173"/>
      <c r="AI617" s="173"/>
      <c r="AJ617" s="173"/>
      <c r="AK617" s="173"/>
      <c r="AL617" s="173"/>
      <c r="AM617" s="173"/>
      <c r="AN617" s="173"/>
      <c r="AO617" s="173"/>
      <c r="AP617" s="173"/>
      <c r="AQ617" s="173"/>
      <c r="AR617" s="173"/>
      <c r="AS617" s="173"/>
      <c r="AT617" s="173"/>
      <c r="AU617" s="173"/>
      <c r="AV617" s="173"/>
      <c r="AW617" s="173"/>
      <c r="AX617" s="173"/>
      <c r="AY617" s="173"/>
      <c r="AZ617" s="173"/>
      <c r="BA617" s="173"/>
      <c r="BB617" s="173"/>
      <c r="BC617" s="173"/>
      <c r="BD617" s="173"/>
      <c r="BE617" s="173"/>
      <c r="BF617" s="173"/>
      <c r="BG617" s="173"/>
      <c r="BH617" s="173"/>
    </row>
    <row r="618" spans="1:60" outlineLevel="1" x14ac:dyDescent="0.2">
      <c r="A618" s="188"/>
      <c r="B618" s="177"/>
      <c r="C618" s="220" t="s">
        <v>202</v>
      </c>
      <c r="D618" s="212"/>
      <c r="E618" s="214">
        <v>2.0099999999999998</v>
      </c>
      <c r="F618" s="184"/>
      <c r="G618" s="184"/>
      <c r="H618" s="184"/>
      <c r="I618" s="184"/>
      <c r="J618" s="184"/>
      <c r="K618" s="184"/>
      <c r="L618" s="185"/>
      <c r="M618" s="190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  <c r="AB618" s="173"/>
      <c r="AC618" s="173"/>
      <c r="AD618" s="173"/>
      <c r="AE618" s="173"/>
      <c r="AF618" s="173"/>
      <c r="AG618" s="173"/>
      <c r="AH618" s="173"/>
      <c r="AI618" s="173"/>
      <c r="AJ618" s="173"/>
      <c r="AK618" s="173"/>
      <c r="AL618" s="173"/>
      <c r="AM618" s="173"/>
      <c r="AN618" s="173"/>
      <c r="AO618" s="173"/>
      <c r="AP618" s="173"/>
      <c r="AQ618" s="173"/>
      <c r="AR618" s="173"/>
      <c r="AS618" s="173"/>
      <c r="AT618" s="173"/>
      <c r="AU618" s="173"/>
      <c r="AV618" s="173"/>
      <c r="AW618" s="173"/>
      <c r="AX618" s="173"/>
      <c r="AY618" s="173"/>
      <c r="AZ618" s="173"/>
      <c r="BA618" s="173"/>
      <c r="BB618" s="173"/>
      <c r="BC618" s="173"/>
      <c r="BD618" s="173"/>
      <c r="BE618" s="173"/>
      <c r="BF618" s="173"/>
      <c r="BG618" s="173"/>
      <c r="BH618" s="173"/>
    </row>
    <row r="619" spans="1:60" outlineLevel="1" x14ac:dyDescent="0.2">
      <c r="A619" s="188"/>
      <c r="B619" s="177"/>
      <c r="C619" s="220" t="s">
        <v>203</v>
      </c>
      <c r="D619" s="212"/>
      <c r="E619" s="214">
        <v>41.55</v>
      </c>
      <c r="F619" s="184"/>
      <c r="G619" s="184"/>
      <c r="H619" s="184"/>
      <c r="I619" s="184"/>
      <c r="J619" s="184"/>
      <c r="K619" s="184"/>
      <c r="L619" s="185"/>
      <c r="M619" s="190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  <c r="AB619" s="173"/>
      <c r="AC619" s="173"/>
      <c r="AD619" s="173"/>
      <c r="AE619" s="173"/>
      <c r="AF619" s="173"/>
      <c r="AG619" s="173"/>
      <c r="AH619" s="173"/>
      <c r="AI619" s="173"/>
      <c r="AJ619" s="173"/>
      <c r="AK619" s="173"/>
      <c r="AL619" s="173"/>
      <c r="AM619" s="173"/>
      <c r="AN619" s="173"/>
      <c r="AO619" s="173"/>
      <c r="AP619" s="173"/>
      <c r="AQ619" s="173"/>
      <c r="AR619" s="173"/>
      <c r="AS619" s="173"/>
      <c r="AT619" s="173"/>
      <c r="AU619" s="173"/>
      <c r="AV619" s="173"/>
      <c r="AW619" s="173"/>
      <c r="AX619" s="173"/>
      <c r="AY619" s="173"/>
      <c r="AZ619" s="173"/>
      <c r="BA619" s="173"/>
      <c r="BB619" s="173"/>
      <c r="BC619" s="173"/>
      <c r="BD619" s="173"/>
      <c r="BE619" s="173"/>
      <c r="BF619" s="173"/>
      <c r="BG619" s="173"/>
      <c r="BH619" s="173"/>
    </row>
    <row r="620" spans="1:60" outlineLevel="1" x14ac:dyDescent="0.2">
      <c r="A620" s="188"/>
      <c r="B620" s="177"/>
      <c r="C620" s="220" t="s">
        <v>204</v>
      </c>
      <c r="D620" s="212"/>
      <c r="E620" s="214">
        <v>-4.1550000000000002</v>
      </c>
      <c r="F620" s="184"/>
      <c r="G620" s="184"/>
      <c r="H620" s="184"/>
      <c r="I620" s="184"/>
      <c r="J620" s="184"/>
      <c r="K620" s="184"/>
      <c r="L620" s="185"/>
      <c r="M620" s="190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  <c r="AB620" s="173"/>
      <c r="AC620" s="173"/>
      <c r="AD620" s="173"/>
      <c r="AE620" s="173"/>
      <c r="AF620" s="173"/>
      <c r="AG620" s="173"/>
      <c r="AH620" s="173"/>
      <c r="AI620" s="173"/>
      <c r="AJ620" s="173"/>
      <c r="AK620" s="173"/>
      <c r="AL620" s="173"/>
      <c r="AM620" s="173"/>
      <c r="AN620" s="173"/>
      <c r="AO620" s="173"/>
      <c r="AP620" s="173"/>
      <c r="AQ620" s="173"/>
      <c r="AR620" s="173"/>
      <c r="AS620" s="173"/>
      <c r="AT620" s="173"/>
      <c r="AU620" s="173"/>
      <c r="AV620" s="173"/>
      <c r="AW620" s="173"/>
      <c r="AX620" s="173"/>
      <c r="AY620" s="173"/>
      <c r="AZ620" s="173"/>
      <c r="BA620" s="173"/>
      <c r="BB620" s="173"/>
      <c r="BC620" s="173"/>
      <c r="BD620" s="173"/>
      <c r="BE620" s="173"/>
      <c r="BF620" s="173"/>
      <c r="BG620" s="173"/>
      <c r="BH620" s="173"/>
    </row>
    <row r="621" spans="1:60" outlineLevel="1" x14ac:dyDescent="0.2">
      <c r="A621" s="188"/>
      <c r="B621" s="177"/>
      <c r="C621" s="220" t="s">
        <v>202</v>
      </c>
      <c r="D621" s="212"/>
      <c r="E621" s="214">
        <v>2.0099999999999998</v>
      </c>
      <c r="F621" s="184"/>
      <c r="G621" s="184"/>
      <c r="H621" s="184"/>
      <c r="I621" s="184"/>
      <c r="J621" s="184"/>
      <c r="K621" s="184"/>
      <c r="L621" s="185"/>
      <c r="M621" s="190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  <c r="AB621" s="173"/>
      <c r="AC621" s="173"/>
      <c r="AD621" s="173"/>
      <c r="AE621" s="173"/>
      <c r="AF621" s="173"/>
      <c r="AG621" s="173"/>
      <c r="AH621" s="173"/>
      <c r="AI621" s="173"/>
      <c r="AJ621" s="173"/>
      <c r="AK621" s="173"/>
      <c r="AL621" s="173"/>
      <c r="AM621" s="173"/>
      <c r="AN621" s="173"/>
      <c r="AO621" s="173"/>
      <c r="AP621" s="173"/>
      <c r="AQ621" s="173"/>
      <c r="AR621" s="173"/>
      <c r="AS621" s="173"/>
      <c r="AT621" s="173"/>
      <c r="AU621" s="173"/>
      <c r="AV621" s="173"/>
      <c r="AW621" s="173"/>
      <c r="AX621" s="173"/>
      <c r="AY621" s="173"/>
      <c r="AZ621" s="173"/>
      <c r="BA621" s="173"/>
      <c r="BB621" s="173"/>
      <c r="BC621" s="173"/>
      <c r="BD621" s="173"/>
      <c r="BE621" s="173"/>
      <c r="BF621" s="173"/>
      <c r="BG621" s="173"/>
      <c r="BH621" s="173"/>
    </row>
    <row r="622" spans="1:60" ht="22.5" outlineLevel="1" x14ac:dyDescent="0.2">
      <c r="A622" s="188"/>
      <c r="B622" s="177"/>
      <c r="C622" s="220" t="s">
        <v>326</v>
      </c>
      <c r="D622" s="212"/>
      <c r="E622" s="214">
        <v>-14.185499999999999</v>
      </c>
      <c r="F622" s="184"/>
      <c r="G622" s="184"/>
      <c r="H622" s="184"/>
      <c r="I622" s="184"/>
      <c r="J622" s="184"/>
      <c r="K622" s="184"/>
      <c r="L622" s="185"/>
      <c r="M622" s="190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  <c r="AB622" s="173"/>
      <c r="AC622" s="173"/>
      <c r="AD622" s="173"/>
      <c r="AE622" s="173"/>
      <c r="AF622" s="173"/>
      <c r="AG622" s="173"/>
      <c r="AH622" s="173"/>
      <c r="AI622" s="173"/>
      <c r="AJ622" s="173"/>
      <c r="AK622" s="173"/>
      <c r="AL622" s="173"/>
      <c r="AM622" s="173"/>
      <c r="AN622" s="173"/>
      <c r="AO622" s="173"/>
      <c r="AP622" s="173"/>
      <c r="AQ622" s="173"/>
      <c r="AR622" s="173"/>
      <c r="AS622" s="173"/>
      <c r="AT622" s="173"/>
      <c r="AU622" s="173"/>
      <c r="AV622" s="173"/>
      <c r="AW622" s="173"/>
      <c r="AX622" s="173"/>
      <c r="AY622" s="173"/>
      <c r="AZ622" s="173"/>
      <c r="BA622" s="173"/>
      <c r="BB622" s="173"/>
      <c r="BC622" s="173"/>
      <c r="BD622" s="173"/>
      <c r="BE622" s="173"/>
      <c r="BF622" s="173"/>
      <c r="BG622" s="173"/>
      <c r="BH622" s="173"/>
    </row>
    <row r="623" spans="1:60" outlineLevel="1" x14ac:dyDescent="0.2">
      <c r="A623" s="188"/>
      <c r="B623" s="177"/>
      <c r="C623" s="220" t="s">
        <v>327</v>
      </c>
      <c r="D623" s="212"/>
      <c r="E623" s="214">
        <v>11.5</v>
      </c>
      <c r="F623" s="184"/>
      <c r="G623" s="184"/>
      <c r="H623" s="184"/>
      <c r="I623" s="184"/>
      <c r="J623" s="184"/>
      <c r="K623" s="184"/>
      <c r="L623" s="185"/>
      <c r="M623" s="190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  <c r="AB623" s="173"/>
      <c r="AC623" s="173"/>
      <c r="AD623" s="173"/>
      <c r="AE623" s="173"/>
      <c r="AF623" s="173"/>
      <c r="AG623" s="173"/>
      <c r="AH623" s="173"/>
      <c r="AI623" s="173"/>
      <c r="AJ623" s="173"/>
      <c r="AK623" s="173"/>
      <c r="AL623" s="173"/>
      <c r="AM623" s="173"/>
      <c r="AN623" s="173"/>
      <c r="AO623" s="173"/>
      <c r="AP623" s="173"/>
      <c r="AQ623" s="173"/>
      <c r="AR623" s="173"/>
      <c r="AS623" s="173"/>
      <c r="AT623" s="173"/>
      <c r="AU623" s="173"/>
      <c r="AV623" s="173"/>
      <c r="AW623" s="173"/>
      <c r="AX623" s="173"/>
      <c r="AY623" s="173"/>
      <c r="AZ623" s="173"/>
      <c r="BA623" s="173"/>
      <c r="BB623" s="173"/>
      <c r="BC623" s="173"/>
      <c r="BD623" s="173"/>
      <c r="BE623" s="173"/>
      <c r="BF623" s="173"/>
      <c r="BG623" s="173"/>
      <c r="BH623" s="173"/>
    </row>
    <row r="624" spans="1:60" outlineLevel="1" x14ac:dyDescent="0.2">
      <c r="A624" s="188"/>
      <c r="B624" s="177"/>
      <c r="C624" s="220" t="s">
        <v>328</v>
      </c>
      <c r="D624" s="212"/>
      <c r="E624" s="214">
        <v>-1.1819999999999999</v>
      </c>
      <c r="F624" s="184"/>
      <c r="G624" s="184"/>
      <c r="H624" s="184"/>
      <c r="I624" s="184"/>
      <c r="J624" s="184"/>
      <c r="K624" s="184"/>
      <c r="L624" s="185"/>
      <c r="M624" s="190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  <c r="AB624" s="173"/>
      <c r="AC624" s="173"/>
      <c r="AD624" s="173"/>
      <c r="AE624" s="173"/>
      <c r="AF624" s="173"/>
      <c r="AG624" s="173"/>
      <c r="AH624" s="173"/>
      <c r="AI624" s="173"/>
      <c r="AJ624" s="173"/>
      <c r="AK624" s="173"/>
      <c r="AL624" s="173"/>
      <c r="AM624" s="173"/>
      <c r="AN624" s="173"/>
      <c r="AO624" s="173"/>
      <c r="AP624" s="173"/>
      <c r="AQ624" s="173"/>
      <c r="AR624" s="173"/>
      <c r="AS624" s="173"/>
      <c r="AT624" s="173"/>
      <c r="AU624" s="173"/>
      <c r="AV624" s="173"/>
      <c r="AW624" s="173"/>
      <c r="AX624" s="173"/>
      <c r="AY624" s="173"/>
      <c r="AZ624" s="173"/>
      <c r="BA624" s="173"/>
      <c r="BB624" s="173"/>
      <c r="BC624" s="173"/>
      <c r="BD624" s="173"/>
      <c r="BE624" s="173"/>
      <c r="BF624" s="173"/>
      <c r="BG624" s="173"/>
      <c r="BH624" s="173"/>
    </row>
    <row r="625" spans="1:60" outlineLevel="1" x14ac:dyDescent="0.2">
      <c r="A625" s="188"/>
      <c r="B625" s="177"/>
      <c r="C625" s="220" t="s">
        <v>329</v>
      </c>
      <c r="D625" s="212"/>
      <c r="E625" s="214">
        <v>-0.44</v>
      </c>
      <c r="F625" s="184"/>
      <c r="G625" s="184"/>
      <c r="H625" s="184"/>
      <c r="I625" s="184"/>
      <c r="J625" s="184"/>
      <c r="K625" s="184"/>
      <c r="L625" s="185"/>
      <c r="M625" s="190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  <c r="AB625" s="173"/>
      <c r="AC625" s="173"/>
      <c r="AD625" s="173"/>
      <c r="AE625" s="173"/>
      <c r="AF625" s="173"/>
      <c r="AG625" s="173"/>
      <c r="AH625" s="173"/>
      <c r="AI625" s="173"/>
      <c r="AJ625" s="173"/>
      <c r="AK625" s="173"/>
      <c r="AL625" s="173"/>
      <c r="AM625" s="173"/>
      <c r="AN625" s="173"/>
      <c r="AO625" s="173"/>
      <c r="AP625" s="173"/>
      <c r="AQ625" s="173"/>
      <c r="AR625" s="173"/>
      <c r="AS625" s="173"/>
      <c r="AT625" s="173"/>
      <c r="AU625" s="173"/>
      <c r="AV625" s="173"/>
      <c r="AW625" s="173"/>
      <c r="AX625" s="173"/>
      <c r="AY625" s="173"/>
      <c r="AZ625" s="173"/>
      <c r="BA625" s="173"/>
      <c r="BB625" s="173"/>
      <c r="BC625" s="173"/>
      <c r="BD625" s="173"/>
      <c r="BE625" s="173"/>
      <c r="BF625" s="173"/>
      <c r="BG625" s="173"/>
      <c r="BH625" s="173"/>
    </row>
    <row r="626" spans="1:60" outlineLevel="1" x14ac:dyDescent="0.2">
      <c r="A626" s="188"/>
      <c r="B626" s="177"/>
      <c r="C626" s="220" t="s">
        <v>330</v>
      </c>
      <c r="D626" s="212"/>
      <c r="E626" s="214">
        <v>29.28</v>
      </c>
      <c r="F626" s="184"/>
      <c r="G626" s="184"/>
      <c r="H626" s="184"/>
      <c r="I626" s="184"/>
      <c r="J626" s="184"/>
      <c r="K626" s="184"/>
      <c r="L626" s="185"/>
      <c r="M626" s="190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  <c r="AB626" s="173"/>
      <c r="AC626" s="173"/>
      <c r="AD626" s="173"/>
      <c r="AE626" s="173"/>
      <c r="AF626" s="173"/>
      <c r="AG626" s="173"/>
      <c r="AH626" s="173"/>
      <c r="AI626" s="173"/>
      <c r="AJ626" s="173"/>
      <c r="AK626" s="173"/>
      <c r="AL626" s="173"/>
      <c r="AM626" s="173"/>
      <c r="AN626" s="173"/>
      <c r="AO626" s="173"/>
      <c r="AP626" s="173"/>
      <c r="AQ626" s="173"/>
      <c r="AR626" s="173"/>
      <c r="AS626" s="173"/>
      <c r="AT626" s="173"/>
      <c r="AU626" s="173"/>
      <c r="AV626" s="173"/>
      <c r="AW626" s="173"/>
      <c r="AX626" s="173"/>
      <c r="AY626" s="173"/>
      <c r="AZ626" s="173"/>
      <c r="BA626" s="173"/>
      <c r="BB626" s="173"/>
      <c r="BC626" s="173"/>
      <c r="BD626" s="173"/>
      <c r="BE626" s="173"/>
      <c r="BF626" s="173"/>
      <c r="BG626" s="173"/>
      <c r="BH626" s="173"/>
    </row>
    <row r="627" spans="1:60" outlineLevel="1" x14ac:dyDescent="0.2">
      <c r="A627" s="188"/>
      <c r="B627" s="177"/>
      <c r="C627" s="220" t="s">
        <v>331</v>
      </c>
      <c r="D627" s="212"/>
      <c r="E627" s="214">
        <v>-3.7949999999999999</v>
      </c>
      <c r="F627" s="184"/>
      <c r="G627" s="184"/>
      <c r="H627" s="184"/>
      <c r="I627" s="184"/>
      <c r="J627" s="184"/>
      <c r="K627" s="184"/>
      <c r="L627" s="185"/>
      <c r="M627" s="190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  <c r="AB627" s="173"/>
      <c r="AC627" s="173"/>
      <c r="AD627" s="173"/>
      <c r="AE627" s="173"/>
      <c r="AF627" s="173"/>
      <c r="AG627" s="173"/>
      <c r="AH627" s="173"/>
      <c r="AI627" s="173"/>
      <c r="AJ627" s="173"/>
      <c r="AK627" s="173"/>
      <c r="AL627" s="173"/>
      <c r="AM627" s="173"/>
      <c r="AN627" s="173"/>
      <c r="AO627" s="173"/>
      <c r="AP627" s="173"/>
      <c r="AQ627" s="173"/>
      <c r="AR627" s="173"/>
      <c r="AS627" s="173"/>
      <c r="AT627" s="173"/>
      <c r="AU627" s="173"/>
      <c r="AV627" s="173"/>
      <c r="AW627" s="173"/>
      <c r="AX627" s="173"/>
      <c r="AY627" s="173"/>
      <c r="AZ627" s="173"/>
      <c r="BA627" s="173"/>
      <c r="BB627" s="173"/>
      <c r="BC627" s="173"/>
      <c r="BD627" s="173"/>
      <c r="BE627" s="173"/>
      <c r="BF627" s="173"/>
      <c r="BG627" s="173"/>
      <c r="BH627" s="173"/>
    </row>
    <row r="628" spans="1:60" outlineLevel="1" x14ac:dyDescent="0.2">
      <c r="A628" s="188"/>
      <c r="B628" s="177"/>
      <c r="C628" s="220" t="s">
        <v>332</v>
      </c>
      <c r="D628" s="212"/>
      <c r="E628" s="214">
        <v>1.48</v>
      </c>
      <c r="F628" s="184"/>
      <c r="G628" s="184"/>
      <c r="H628" s="184"/>
      <c r="I628" s="184"/>
      <c r="J628" s="184"/>
      <c r="K628" s="184"/>
      <c r="L628" s="185"/>
      <c r="M628" s="190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  <c r="AB628" s="173"/>
      <c r="AC628" s="173"/>
      <c r="AD628" s="173"/>
      <c r="AE628" s="173"/>
      <c r="AF628" s="173"/>
      <c r="AG628" s="173"/>
      <c r="AH628" s="173"/>
      <c r="AI628" s="173"/>
      <c r="AJ628" s="173"/>
      <c r="AK628" s="173"/>
      <c r="AL628" s="173"/>
      <c r="AM628" s="173"/>
      <c r="AN628" s="173"/>
      <c r="AO628" s="173"/>
      <c r="AP628" s="173"/>
      <c r="AQ628" s="173"/>
      <c r="AR628" s="173"/>
      <c r="AS628" s="173"/>
      <c r="AT628" s="173"/>
      <c r="AU628" s="173"/>
      <c r="AV628" s="173"/>
      <c r="AW628" s="173"/>
      <c r="AX628" s="173"/>
      <c r="AY628" s="173"/>
      <c r="AZ628" s="173"/>
      <c r="BA628" s="173"/>
      <c r="BB628" s="173"/>
      <c r="BC628" s="173"/>
      <c r="BD628" s="173"/>
      <c r="BE628" s="173"/>
      <c r="BF628" s="173"/>
      <c r="BG628" s="173"/>
      <c r="BH628" s="173"/>
    </row>
    <row r="629" spans="1:60" outlineLevel="1" x14ac:dyDescent="0.2">
      <c r="A629" s="188"/>
      <c r="B629" s="177"/>
      <c r="C629" s="220" t="s">
        <v>333</v>
      </c>
      <c r="D629" s="212"/>
      <c r="E629" s="214">
        <v>-3.19</v>
      </c>
      <c r="F629" s="184"/>
      <c r="G629" s="184"/>
      <c r="H629" s="184"/>
      <c r="I629" s="184"/>
      <c r="J629" s="184"/>
      <c r="K629" s="184"/>
      <c r="L629" s="185"/>
      <c r="M629" s="190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  <c r="AB629" s="173"/>
      <c r="AC629" s="173"/>
      <c r="AD629" s="173"/>
      <c r="AE629" s="173"/>
      <c r="AF629" s="173"/>
      <c r="AG629" s="173"/>
      <c r="AH629" s="173"/>
      <c r="AI629" s="173"/>
      <c r="AJ629" s="173"/>
      <c r="AK629" s="173"/>
      <c r="AL629" s="173"/>
      <c r="AM629" s="173"/>
      <c r="AN629" s="173"/>
      <c r="AO629" s="173"/>
      <c r="AP629" s="173"/>
      <c r="AQ629" s="173"/>
      <c r="AR629" s="173"/>
      <c r="AS629" s="173"/>
      <c r="AT629" s="173"/>
      <c r="AU629" s="173"/>
      <c r="AV629" s="173"/>
      <c r="AW629" s="173"/>
      <c r="AX629" s="173"/>
      <c r="AY629" s="173"/>
      <c r="AZ629" s="173"/>
      <c r="BA629" s="173"/>
      <c r="BB629" s="173"/>
      <c r="BC629" s="173"/>
      <c r="BD629" s="173"/>
      <c r="BE629" s="173"/>
      <c r="BF629" s="173"/>
      <c r="BG629" s="173"/>
      <c r="BH629" s="173"/>
    </row>
    <row r="630" spans="1:60" outlineLevel="1" x14ac:dyDescent="0.2">
      <c r="A630" s="188"/>
      <c r="B630" s="177"/>
      <c r="C630" s="220" t="s">
        <v>334</v>
      </c>
      <c r="D630" s="212"/>
      <c r="E630" s="214">
        <v>13.68</v>
      </c>
      <c r="F630" s="184"/>
      <c r="G630" s="184"/>
      <c r="H630" s="184"/>
      <c r="I630" s="184"/>
      <c r="J630" s="184"/>
      <c r="K630" s="184"/>
      <c r="L630" s="185"/>
      <c r="M630" s="190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  <c r="AB630" s="173"/>
      <c r="AC630" s="173"/>
      <c r="AD630" s="173"/>
      <c r="AE630" s="173"/>
      <c r="AF630" s="173"/>
      <c r="AG630" s="173"/>
      <c r="AH630" s="173"/>
      <c r="AI630" s="173"/>
      <c r="AJ630" s="173"/>
      <c r="AK630" s="173"/>
      <c r="AL630" s="173"/>
      <c r="AM630" s="173"/>
      <c r="AN630" s="173"/>
      <c r="AO630" s="173"/>
      <c r="AP630" s="173"/>
      <c r="AQ630" s="173"/>
      <c r="AR630" s="173"/>
      <c r="AS630" s="173"/>
      <c r="AT630" s="173"/>
      <c r="AU630" s="173"/>
      <c r="AV630" s="173"/>
      <c r="AW630" s="173"/>
      <c r="AX630" s="173"/>
      <c r="AY630" s="173"/>
      <c r="AZ630" s="173"/>
      <c r="BA630" s="173"/>
      <c r="BB630" s="173"/>
      <c r="BC630" s="173"/>
      <c r="BD630" s="173"/>
      <c r="BE630" s="173"/>
      <c r="BF630" s="173"/>
      <c r="BG630" s="173"/>
      <c r="BH630" s="173"/>
    </row>
    <row r="631" spans="1:60" outlineLevel="1" x14ac:dyDescent="0.2">
      <c r="A631" s="188"/>
      <c r="B631" s="177"/>
      <c r="C631" s="220" t="s">
        <v>335</v>
      </c>
      <c r="D631" s="212"/>
      <c r="E631" s="214">
        <v>-2.3820000000000001</v>
      </c>
      <c r="F631" s="184"/>
      <c r="G631" s="184"/>
      <c r="H631" s="184"/>
      <c r="I631" s="184"/>
      <c r="J631" s="184"/>
      <c r="K631" s="184"/>
      <c r="L631" s="185"/>
      <c r="M631" s="190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  <c r="AB631" s="173"/>
      <c r="AC631" s="173"/>
      <c r="AD631" s="173"/>
      <c r="AE631" s="173"/>
      <c r="AF631" s="173"/>
      <c r="AG631" s="173"/>
      <c r="AH631" s="173"/>
      <c r="AI631" s="173"/>
      <c r="AJ631" s="173"/>
      <c r="AK631" s="173"/>
      <c r="AL631" s="173"/>
      <c r="AM631" s="173"/>
      <c r="AN631" s="173"/>
      <c r="AO631" s="173"/>
      <c r="AP631" s="173"/>
      <c r="AQ631" s="173"/>
      <c r="AR631" s="173"/>
      <c r="AS631" s="173"/>
      <c r="AT631" s="173"/>
      <c r="AU631" s="173"/>
      <c r="AV631" s="173"/>
      <c r="AW631" s="173"/>
      <c r="AX631" s="173"/>
      <c r="AY631" s="173"/>
      <c r="AZ631" s="173"/>
      <c r="BA631" s="173"/>
      <c r="BB631" s="173"/>
      <c r="BC631" s="173"/>
      <c r="BD631" s="173"/>
      <c r="BE631" s="173"/>
      <c r="BF631" s="173"/>
      <c r="BG631" s="173"/>
      <c r="BH631" s="173"/>
    </row>
    <row r="632" spans="1:60" outlineLevel="1" x14ac:dyDescent="0.2">
      <c r="A632" s="188"/>
      <c r="B632" s="177"/>
      <c r="C632" s="220" t="s">
        <v>215</v>
      </c>
      <c r="D632" s="212"/>
      <c r="E632" s="214">
        <v>0.93</v>
      </c>
      <c r="F632" s="184"/>
      <c r="G632" s="184"/>
      <c r="H632" s="184"/>
      <c r="I632" s="184"/>
      <c r="J632" s="184"/>
      <c r="K632" s="184"/>
      <c r="L632" s="185"/>
      <c r="M632" s="190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  <c r="AB632" s="173"/>
      <c r="AC632" s="173"/>
      <c r="AD632" s="173"/>
      <c r="AE632" s="173"/>
      <c r="AF632" s="173"/>
      <c r="AG632" s="173"/>
      <c r="AH632" s="173"/>
      <c r="AI632" s="173"/>
      <c r="AJ632" s="173"/>
      <c r="AK632" s="173"/>
      <c r="AL632" s="173"/>
      <c r="AM632" s="173"/>
      <c r="AN632" s="173"/>
      <c r="AO632" s="173"/>
      <c r="AP632" s="173"/>
      <c r="AQ632" s="173"/>
      <c r="AR632" s="173"/>
      <c r="AS632" s="173"/>
      <c r="AT632" s="173"/>
      <c r="AU632" s="173"/>
      <c r="AV632" s="173"/>
      <c r="AW632" s="173"/>
      <c r="AX632" s="173"/>
      <c r="AY632" s="173"/>
      <c r="AZ632" s="173"/>
      <c r="BA632" s="173"/>
      <c r="BB632" s="173"/>
      <c r="BC632" s="173"/>
      <c r="BD632" s="173"/>
      <c r="BE632" s="173"/>
      <c r="BF632" s="173"/>
      <c r="BG632" s="173"/>
      <c r="BH632" s="173"/>
    </row>
    <row r="633" spans="1:60" outlineLevel="1" x14ac:dyDescent="0.2">
      <c r="A633" s="188"/>
      <c r="B633" s="177"/>
      <c r="C633" s="220" t="s">
        <v>336</v>
      </c>
      <c r="D633" s="212"/>
      <c r="E633" s="214">
        <v>-5.61</v>
      </c>
      <c r="F633" s="184"/>
      <c r="G633" s="184"/>
      <c r="H633" s="184"/>
      <c r="I633" s="184"/>
      <c r="J633" s="184"/>
      <c r="K633" s="184"/>
      <c r="L633" s="185"/>
      <c r="M633" s="190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  <c r="AB633" s="173"/>
      <c r="AC633" s="173"/>
      <c r="AD633" s="173"/>
      <c r="AE633" s="173"/>
      <c r="AF633" s="173"/>
      <c r="AG633" s="173"/>
      <c r="AH633" s="173"/>
      <c r="AI633" s="173"/>
      <c r="AJ633" s="173"/>
      <c r="AK633" s="173"/>
      <c r="AL633" s="173"/>
      <c r="AM633" s="173"/>
      <c r="AN633" s="173"/>
      <c r="AO633" s="173"/>
      <c r="AP633" s="173"/>
      <c r="AQ633" s="173"/>
      <c r="AR633" s="173"/>
      <c r="AS633" s="173"/>
      <c r="AT633" s="173"/>
      <c r="AU633" s="173"/>
      <c r="AV633" s="173"/>
      <c r="AW633" s="173"/>
      <c r="AX633" s="173"/>
      <c r="AY633" s="173"/>
      <c r="AZ633" s="173"/>
      <c r="BA633" s="173"/>
      <c r="BB633" s="173"/>
      <c r="BC633" s="173"/>
      <c r="BD633" s="173"/>
      <c r="BE633" s="173"/>
      <c r="BF633" s="173"/>
      <c r="BG633" s="173"/>
      <c r="BH633" s="173"/>
    </row>
    <row r="634" spans="1:60" outlineLevel="1" x14ac:dyDescent="0.2">
      <c r="A634" s="188"/>
      <c r="B634" s="177"/>
      <c r="C634" s="220" t="s">
        <v>543</v>
      </c>
      <c r="D634" s="212"/>
      <c r="E634" s="214"/>
      <c r="F634" s="184"/>
      <c r="G634" s="184"/>
      <c r="H634" s="184"/>
      <c r="I634" s="184"/>
      <c r="J634" s="184"/>
      <c r="K634" s="184"/>
      <c r="L634" s="185"/>
      <c r="M634" s="190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  <c r="AB634" s="173"/>
      <c r="AC634" s="173"/>
      <c r="AD634" s="173"/>
      <c r="AE634" s="173"/>
      <c r="AF634" s="173"/>
      <c r="AG634" s="173"/>
      <c r="AH634" s="173"/>
      <c r="AI634" s="173"/>
      <c r="AJ634" s="173"/>
      <c r="AK634" s="173"/>
      <c r="AL634" s="173"/>
      <c r="AM634" s="173"/>
      <c r="AN634" s="173"/>
      <c r="AO634" s="173"/>
      <c r="AP634" s="173"/>
      <c r="AQ634" s="173"/>
      <c r="AR634" s="173"/>
      <c r="AS634" s="173"/>
      <c r="AT634" s="173"/>
      <c r="AU634" s="173"/>
      <c r="AV634" s="173"/>
      <c r="AW634" s="173"/>
      <c r="AX634" s="173"/>
      <c r="AY634" s="173"/>
      <c r="AZ634" s="173"/>
      <c r="BA634" s="173"/>
      <c r="BB634" s="173"/>
      <c r="BC634" s="173"/>
      <c r="BD634" s="173"/>
      <c r="BE634" s="173"/>
      <c r="BF634" s="173"/>
      <c r="BG634" s="173"/>
      <c r="BH634" s="173"/>
    </row>
    <row r="635" spans="1:60" outlineLevel="1" x14ac:dyDescent="0.2">
      <c r="A635" s="188"/>
      <c r="B635" s="177"/>
      <c r="C635" s="220" t="s">
        <v>159</v>
      </c>
      <c r="D635" s="212"/>
      <c r="E635" s="214">
        <v>8.1</v>
      </c>
      <c r="F635" s="184"/>
      <c r="G635" s="184"/>
      <c r="H635" s="184"/>
      <c r="I635" s="184"/>
      <c r="J635" s="184"/>
      <c r="K635" s="184"/>
      <c r="L635" s="185"/>
      <c r="M635" s="190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  <c r="AB635" s="173"/>
      <c r="AC635" s="173"/>
      <c r="AD635" s="173"/>
      <c r="AE635" s="173"/>
      <c r="AF635" s="173"/>
      <c r="AG635" s="173"/>
      <c r="AH635" s="173"/>
      <c r="AI635" s="173"/>
      <c r="AJ635" s="173"/>
      <c r="AK635" s="173"/>
      <c r="AL635" s="173"/>
      <c r="AM635" s="173"/>
      <c r="AN635" s="173"/>
      <c r="AO635" s="173"/>
      <c r="AP635" s="173"/>
      <c r="AQ635" s="173"/>
      <c r="AR635" s="173"/>
      <c r="AS635" s="173"/>
      <c r="AT635" s="173"/>
      <c r="AU635" s="173"/>
      <c r="AV635" s="173"/>
      <c r="AW635" s="173"/>
      <c r="AX635" s="173"/>
      <c r="AY635" s="173"/>
      <c r="AZ635" s="173"/>
      <c r="BA635" s="173"/>
      <c r="BB635" s="173"/>
      <c r="BC635" s="173"/>
      <c r="BD635" s="173"/>
      <c r="BE635" s="173"/>
      <c r="BF635" s="173"/>
      <c r="BG635" s="173"/>
      <c r="BH635" s="173"/>
    </row>
    <row r="636" spans="1:60" outlineLevel="1" x14ac:dyDescent="0.2">
      <c r="A636" s="188"/>
      <c r="B636" s="177"/>
      <c r="C636" s="220" t="s">
        <v>160</v>
      </c>
      <c r="D636" s="212"/>
      <c r="E636" s="214">
        <v>11.3</v>
      </c>
      <c r="F636" s="184"/>
      <c r="G636" s="184"/>
      <c r="H636" s="184"/>
      <c r="I636" s="184"/>
      <c r="J636" s="184"/>
      <c r="K636" s="184"/>
      <c r="L636" s="185"/>
      <c r="M636" s="190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  <c r="AB636" s="173"/>
      <c r="AC636" s="173"/>
      <c r="AD636" s="173"/>
      <c r="AE636" s="173"/>
      <c r="AF636" s="173"/>
      <c r="AG636" s="173"/>
      <c r="AH636" s="173"/>
      <c r="AI636" s="173"/>
      <c r="AJ636" s="173"/>
      <c r="AK636" s="173"/>
      <c r="AL636" s="173"/>
      <c r="AM636" s="173"/>
      <c r="AN636" s="173"/>
      <c r="AO636" s="173"/>
      <c r="AP636" s="173"/>
      <c r="AQ636" s="173"/>
      <c r="AR636" s="173"/>
      <c r="AS636" s="173"/>
      <c r="AT636" s="173"/>
      <c r="AU636" s="173"/>
      <c r="AV636" s="173"/>
      <c r="AW636" s="173"/>
      <c r="AX636" s="173"/>
      <c r="AY636" s="173"/>
      <c r="AZ636" s="173"/>
      <c r="BA636" s="173"/>
      <c r="BB636" s="173"/>
      <c r="BC636" s="173"/>
      <c r="BD636" s="173"/>
      <c r="BE636" s="173"/>
      <c r="BF636" s="173"/>
      <c r="BG636" s="173"/>
      <c r="BH636" s="173"/>
    </row>
    <row r="637" spans="1:60" outlineLevel="1" x14ac:dyDescent="0.2">
      <c r="A637" s="188"/>
      <c r="B637" s="177"/>
      <c r="C637" s="220" t="s">
        <v>161</v>
      </c>
      <c r="D637" s="212"/>
      <c r="E637" s="214">
        <v>14.3</v>
      </c>
      <c r="F637" s="184"/>
      <c r="G637" s="184"/>
      <c r="H637" s="184"/>
      <c r="I637" s="184"/>
      <c r="J637" s="184"/>
      <c r="K637" s="184"/>
      <c r="L637" s="185"/>
      <c r="M637" s="190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  <c r="AB637" s="173"/>
      <c r="AC637" s="173"/>
      <c r="AD637" s="173"/>
      <c r="AE637" s="173"/>
      <c r="AF637" s="173"/>
      <c r="AG637" s="173"/>
      <c r="AH637" s="173"/>
      <c r="AI637" s="173"/>
      <c r="AJ637" s="173"/>
      <c r="AK637" s="173"/>
      <c r="AL637" s="173"/>
      <c r="AM637" s="173"/>
      <c r="AN637" s="173"/>
      <c r="AO637" s="173"/>
      <c r="AP637" s="173"/>
      <c r="AQ637" s="173"/>
      <c r="AR637" s="173"/>
      <c r="AS637" s="173"/>
      <c r="AT637" s="173"/>
      <c r="AU637" s="173"/>
      <c r="AV637" s="173"/>
      <c r="AW637" s="173"/>
      <c r="AX637" s="173"/>
      <c r="AY637" s="173"/>
      <c r="AZ637" s="173"/>
      <c r="BA637" s="173"/>
      <c r="BB637" s="173"/>
      <c r="BC637" s="173"/>
      <c r="BD637" s="173"/>
      <c r="BE637" s="173"/>
      <c r="BF637" s="173"/>
      <c r="BG637" s="173"/>
      <c r="BH637" s="173"/>
    </row>
    <row r="638" spans="1:60" outlineLevel="1" x14ac:dyDescent="0.2">
      <c r="A638" s="188"/>
      <c r="B638" s="177"/>
      <c r="C638" s="220" t="s">
        <v>162</v>
      </c>
      <c r="D638" s="212"/>
      <c r="E638" s="214">
        <v>27.8</v>
      </c>
      <c r="F638" s="184"/>
      <c r="G638" s="184"/>
      <c r="H638" s="184"/>
      <c r="I638" s="184"/>
      <c r="J638" s="184"/>
      <c r="K638" s="184"/>
      <c r="L638" s="185"/>
      <c r="M638" s="190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  <c r="AB638" s="173"/>
      <c r="AC638" s="173"/>
      <c r="AD638" s="173"/>
      <c r="AE638" s="173"/>
      <c r="AF638" s="173"/>
      <c r="AG638" s="173"/>
      <c r="AH638" s="173"/>
      <c r="AI638" s="173"/>
      <c r="AJ638" s="173"/>
      <c r="AK638" s="173"/>
      <c r="AL638" s="173"/>
      <c r="AM638" s="173"/>
      <c r="AN638" s="173"/>
      <c r="AO638" s="173"/>
      <c r="AP638" s="173"/>
      <c r="AQ638" s="173"/>
      <c r="AR638" s="173"/>
      <c r="AS638" s="173"/>
      <c r="AT638" s="173"/>
      <c r="AU638" s="173"/>
      <c r="AV638" s="173"/>
      <c r="AW638" s="173"/>
      <c r="AX638" s="173"/>
      <c r="AY638" s="173"/>
      <c r="AZ638" s="173"/>
      <c r="BA638" s="173"/>
      <c r="BB638" s="173"/>
      <c r="BC638" s="173"/>
      <c r="BD638" s="173"/>
      <c r="BE638" s="173"/>
      <c r="BF638" s="173"/>
      <c r="BG638" s="173"/>
      <c r="BH638" s="173"/>
    </row>
    <row r="639" spans="1:60" outlineLevel="1" x14ac:dyDescent="0.2">
      <c r="A639" s="188"/>
      <c r="B639" s="177"/>
      <c r="C639" s="220" t="s">
        <v>163</v>
      </c>
      <c r="D639" s="212"/>
      <c r="E639" s="214">
        <v>38</v>
      </c>
      <c r="F639" s="184"/>
      <c r="G639" s="184"/>
      <c r="H639" s="184"/>
      <c r="I639" s="184"/>
      <c r="J639" s="184"/>
      <c r="K639" s="184"/>
      <c r="L639" s="185"/>
      <c r="M639" s="190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  <c r="AB639" s="173"/>
      <c r="AC639" s="173"/>
      <c r="AD639" s="173"/>
      <c r="AE639" s="173"/>
      <c r="AF639" s="173"/>
      <c r="AG639" s="173"/>
      <c r="AH639" s="173"/>
      <c r="AI639" s="173"/>
      <c r="AJ639" s="173"/>
      <c r="AK639" s="173"/>
      <c r="AL639" s="173"/>
      <c r="AM639" s="173"/>
      <c r="AN639" s="173"/>
      <c r="AO639" s="173"/>
      <c r="AP639" s="173"/>
      <c r="AQ639" s="173"/>
      <c r="AR639" s="173"/>
      <c r="AS639" s="173"/>
      <c r="AT639" s="173"/>
      <c r="AU639" s="173"/>
      <c r="AV639" s="173"/>
      <c r="AW639" s="173"/>
      <c r="AX639" s="173"/>
      <c r="AY639" s="173"/>
      <c r="AZ639" s="173"/>
      <c r="BA639" s="173"/>
      <c r="BB639" s="173"/>
      <c r="BC639" s="173"/>
      <c r="BD639" s="173"/>
      <c r="BE639" s="173"/>
      <c r="BF639" s="173"/>
      <c r="BG639" s="173"/>
      <c r="BH639" s="173"/>
    </row>
    <row r="640" spans="1:60" outlineLevel="1" x14ac:dyDescent="0.2">
      <c r="A640" s="188"/>
      <c r="B640" s="177"/>
      <c r="C640" s="220" t="s">
        <v>164</v>
      </c>
      <c r="D640" s="212"/>
      <c r="E640" s="214">
        <v>26.8</v>
      </c>
      <c r="F640" s="184"/>
      <c r="G640" s="184"/>
      <c r="H640" s="184"/>
      <c r="I640" s="184"/>
      <c r="J640" s="184"/>
      <c r="K640" s="184"/>
      <c r="L640" s="185"/>
      <c r="M640" s="190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  <c r="AB640" s="173"/>
      <c r="AC640" s="173"/>
      <c r="AD640" s="173"/>
      <c r="AE640" s="173"/>
      <c r="AF640" s="173"/>
      <c r="AG640" s="173"/>
      <c r="AH640" s="173"/>
      <c r="AI640" s="173"/>
      <c r="AJ640" s="173"/>
      <c r="AK640" s="173"/>
      <c r="AL640" s="173"/>
      <c r="AM640" s="173"/>
      <c r="AN640" s="173"/>
      <c r="AO640" s="173"/>
      <c r="AP640" s="173"/>
      <c r="AQ640" s="173"/>
      <c r="AR640" s="173"/>
      <c r="AS640" s="173"/>
      <c r="AT640" s="173"/>
      <c r="AU640" s="173"/>
      <c r="AV640" s="173"/>
      <c r="AW640" s="173"/>
      <c r="AX640" s="173"/>
      <c r="AY640" s="173"/>
      <c r="AZ640" s="173"/>
      <c r="BA640" s="173"/>
      <c r="BB640" s="173"/>
      <c r="BC640" s="173"/>
      <c r="BD640" s="173"/>
      <c r="BE640" s="173"/>
      <c r="BF640" s="173"/>
      <c r="BG640" s="173"/>
      <c r="BH640" s="173"/>
    </row>
    <row r="641" spans="1:60" outlineLevel="1" x14ac:dyDescent="0.2">
      <c r="A641" s="188"/>
      <c r="B641" s="177"/>
      <c r="C641" s="220" t="s">
        <v>165</v>
      </c>
      <c r="D641" s="212"/>
      <c r="E641" s="214">
        <v>16.2</v>
      </c>
      <c r="F641" s="184"/>
      <c r="G641" s="184"/>
      <c r="H641" s="184"/>
      <c r="I641" s="184"/>
      <c r="J641" s="184"/>
      <c r="K641" s="184"/>
      <c r="L641" s="185"/>
      <c r="M641" s="190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  <c r="AB641" s="173"/>
      <c r="AC641" s="173"/>
      <c r="AD641" s="173"/>
      <c r="AE641" s="173"/>
      <c r="AF641" s="173"/>
      <c r="AG641" s="173"/>
      <c r="AH641" s="173"/>
      <c r="AI641" s="173"/>
      <c r="AJ641" s="173"/>
      <c r="AK641" s="173"/>
      <c r="AL641" s="173"/>
      <c r="AM641" s="173"/>
      <c r="AN641" s="173"/>
      <c r="AO641" s="173"/>
      <c r="AP641" s="173"/>
      <c r="AQ641" s="173"/>
      <c r="AR641" s="173"/>
      <c r="AS641" s="173"/>
      <c r="AT641" s="173"/>
      <c r="AU641" s="173"/>
      <c r="AV641" s="173"/>
      <c r="AW641" s="173"/>
      <c r="AX641" s="173"/>
      <c r="AY641" s="173"/>
      <c r="AZ641" s="173"/>
      <c r="BA641" s="173"/>
      <c r="BB641" s="173"/>
      <c r="BC641" s="173"/>
      <c r="BD641" s="173"/>
      <c r="BE641" s="173"/>
      <c r="BF641" s="173"/>
      <c r="BG641" s="173"/>
      <c r="BH641" s="173"/>
    </row>
    <row r="642" spans="1:60" outlineLevel="1" x14ac:dyDescent="0.2">
      <c r="A642" s="188"/>
      <c r="B642" s="177"/>
      <c r="C642" s="220" t="s">
        <v>166</v>
      </c>
      <c r="D642" s="212"/>
      <c r="E642" s="214">
        <v>17.3</v>
      </c>
      <c r="F642" s="184"/>
      <c r="G642" s="184"/>
      <c r="H642" s="184"/>
      <c r="I642" s="184"/>
      <c r="J642" s="184"/>
      <c r="K642" s="184"/>
      <c r="L642" s="185"/>
      <c r="M642" s="190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  <c r="AB642" s="173"/>
      <c r="AC642" s="173"/>
      <c r="AD642" s="173"/>
      <c r="AE642" s="173"/>
      <c r="AF642" s="173"/>
      <c r="AG642" s="173"/>
      <c r="AH642" s="173"/>
      <c r="AI642" s="173"/>
      <c r="AJ642" s="173"/>
      <c r="AK642" s="173"/>
      <c r="AL642" s="173"/>
      <c r="AM642" s="173"/>
      <c r="AN642" s="173"/>
      <c r="AO642" s="173"/>
      <c r="AP642" s="173"/>
      <c r="AQ642" s="173"/>
      <c r="AR642" s="173"/>
      <c r="AS642" s="173"/>
      <c r="AT642" s="173"/>
      <c r="AU642" s="173"/>
      <c r="AV642" s="173"/>
      <c r="AW642" s="173"/>
      <c r="AX642" s="173"/>
      <c r="AY642" s="173"/>
      <c r="AZ642" s="173"/>
      <c r="BA642" s="173"/>
      <c r="BB642" s="173"/>
      <c r="BC642" s="173"/>
      <c r="BD642" s="173"/>
      <c r="BE642" s="173"/>
      <c r="BF642" s="173"/>
      <c r="BG642" s="173"/>
      <c r="BH642" s="173"/>
    </row>
    <row r="643" spans="1:60" outlineLevel="1" x14ac:dyDescent="0.2">
      <c r="A643" s="188"/>
      <c r="B643" s="177"/>
      <c r="C643" s="220" t="s">
        <v>153</v>
      </c>
      <c r="D643" s="212"/>
      <c r="E643" s="214">
        <v>14.76</v>
      </c>
      <c r="F643" s="184"/>
      <c r="G643" s="184"/>
      <c r="H643" s="184"/>
      <c r="I643" s="184"/>
      <c r="J643" s="184"/>
      <c r="K643" s="184"/>
      <c r="L643" s="185"/>
      <c r="M643" s="190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  <c r="AB643" s="173"/>
      <c r="AC643" s="173"/>
      <c r="AD643" s="173"/>
      <c r="AE643" s="173"/>
      <c r="AF643" s="173"/>
      <c r="AG643" s="173"/>
      <c r="AH643" s="173"/>
      <c r="AI643" s="173"/>
      <c r="AJ643" s="173"/>
      <c r="AK643" s="173"/>
      <c r="AL643" s="173"/>
      <c r="AM643" s="173"/>
      <c r="AN643" s="173"/>
      <c r="AO643" s="173"/>
      <c r="AP643" s="173"/>
      <c r="AQ643" s="173"/>
      <c r="AR643" s="173"/>
      <c r="AS643" s="173"/>
      <c r="AT643" s="173"/>
      <c r="AU643" s="173"/>
      <c r="AV643" s="173"/>
      <c r="AW643" s="173"/>
      <c r="AX643" s="173"/>
      <c r="AY643" s="173"/>
      <c r="AZ643" s="173"/>
      <c r="BA643" s="173"/>
      <c r="BB643" s="173"/>
      <c r="BC643" s="173"/>
      <c r="BD643" s="173"/>
      <c r="BE643" s="173"/>
      <c r="BF643" s="173"/>
      <c r="BG643" s="173"/>
      <c r="BH643" s="173"/>
    </row>
    <row r="644" spans="1:60" outlineLevel="1" x14ac:dyDescent="0.2">
      <c r="A644" s="188"/>
      <c r="B644" s="177"/>
      <c r="C644" s="220" t="s">
        <v>154</v>
      </c>
      <c r="D644" s="212"/>
      <c r="E644" s="214">
        <v>1.4</v>
      </c>
      <c r="F644" s="184"/>
      <c r="G644" s="184"/>
      <c r="H644" s="184"/>
      <c r="I644" s="184"/>
      <c r="J644" s="184"/>
      <c r="K644" s="184"/>
      <c r="L644" s="185"/>
      <c r="M644" s="190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  <c r="AB644" s="173"/>
      <c r="AC644" s="173"/>
      <c r="AD644" s="173"/>
      <c r="AE644" s="173"/>
      <c r="AF644" s="173"/>
      <c r="AG644" s="173"/>
      <c r="AH644" s="173"/>
      <c r="AI644" s="173"/>
      <c r="AJ644" s="173"/>
      <c r="AK644" s="173"/>
      <c r="AL644" s="173"/>
      <c r="AM644" s="173"/>
      <c r="AN644" s="173"/>
      <c r="AO644" s="173"/>
      <c r="AP644" s="173"/>
      <c r="AQ644" s="173"/>
      <c r="AR644" s="173"/>
      <c r="AS644" s="173"/>
      <c r="AT644" s="173"/>
      <c r="AU644" s="173"/>
      <c r="AV644" s="173"/>
      <c r="AW644" s="173"/>
      <c r="AX644" s="173"/>
      <c r="AY644" s="173"/>
      <c r="AZ644" s="173"/>
      <c r="BA644" s="173"/>
      <c r="BB644" s="173"/>
      <c r="BC644" s="173"/>
      <c r="BD644" s="173"/>
      <c r="BE644" s="173"/>
      <c r="BF644" s="173"/>
      <c r="BG644" s="173"/>
      <c r="BH644" s="173"/>
    </row>
    <row r="645" spans="1:60" outlineLevel="1" x14ac:dyDescent="0.2">
      <c r="A645" s="188"/>
      <c r="B645" s="177"/>
      <c r="C645" s="220" t="s">
        <v>155</v>
      </c>
      <c r="D645" s="212"/>
      <c r="E645" s="214">
        <v>6.89</v>
      </c>
      <c r="F645" s="184"/>
      <c r="G645" s="184"/>
      <c r="H645" s="184"/>
      <c r="I645" s="184"/>
      <c r="J645" s="184"/>
      <c r="K645" s="184"/>
      <c r="L645" s="185"/>
      <c r="M645" s="190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  <c r="AB645" s="173"/>
      <c r="AC645" s="173"/>
      <c r="AD645" s="173"/>
      <c r="AE645" s="173"/>
      <c r="AF645" s="173"/>
      <c r="AG645" s="173"/>
      <c r="AH645" s="173"/>
      <c r="AI645" s="173"/>
      <c r="AJ645" s="173"/>
      <c r="AK645" s="173"/>
      <c r="AL645" s="173"/>
      <c r="AM645" s="173"/>
      <c r="AN645" s="173"/>
      <c r="AO645" s="173"/>
      <c r="AP645" s="173"/>
      <c r="AQ645" s="173"/>
      <c r="AR645" s="173"/>
      <c r="AS645" s="173"/>
      <c r="AT645" s="173"/>
      <c r="AU645" s="173"/>
      <c r="AV645" s="173"/>
      <c r="AW645" s="173"/>
      <c r="AX645" s="173"/>
      <c r="AY645" s="173"/>
      <c r="AZ645" s="173"/>
      <c r="BA645" s="173"/>
      <c r="BB645" s="173"/>
      <c r="BC645" s="173"/>
      <c r="BD645" s="173"/>
      <c r="BE645" s="173"/>
      <c r="BF645" s="173"/>
      <c r="BG645" s="173"/>
      <c r="BH645" s="173"/>
    </row>
    <row r="646" spans="1:60" outlineLevel="1" x14ac:dyDescent="0.2">
      <c r="A646" s="188"/>
      <c r="B646" s="177"/>
      <c r="C646" s="220" t="s">
        <v>156</v>
      </c>
      <c r="D646" s="212"/>
      <c r="E646" s="214">
        <v>1.7</v>
      </c>
      <c r="F646" s="184"/>
      <c r="G646" s="184"/>
      <c r="H646" s="184"/>
      <c r="I646" s="184"/>
      <c r="J646" s="184"/>
      <c r="K646" s="184"/>
      <c r="L646" s="185"/>
      <c r="M646" s="190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  <c r="AB646" s="173"/>
      <c r="AC646" s="173"/>
      <c r="AD646" s="173"/>
      <c r="AE646" s="173"/>
      <c r="AF646" s="173"/>
      <c r="AG646" s="173"/>
      <c r="AH646" s="173"/>
      <c r="AI646" s="173"/>
      <c r="AJ646" s="173"/>
      <c r="AK646" s="173"/>
      <c r="AL646" s="173"/>
      <c r="AM646" s="173"/>
      <c r="AN646" s="173"/>
      <c r="AO646" s="173"/>
      <c r="AP646" s="173"/>
      <c r="AQ646" s="173"/>
      <c r="AR646" s="173"/>
      <c r="AS646" s="173"/>
      <c r="AT646" s="173"/>
      <c r="AU646" s="173"/>
      <c r="AV646" s="173"/>
      <c r="AW646" s="173"/>
      <c r="AX646" s="173"/>
      <c r="AY646" s="173"/>
      <c r="AZ646" s="173"/>
      <c r="BA646" s="173"/>
      <c r="BB646" s="173"/>
      <c r="BC646" s="173"/>
      <c r="BD646" s="173"/>
      <c r="BE646" s="173"/>
      <c r="BF646" s="173"/>
      <c r="BG646" s="173"/>
      <c r="BH646" s="173"/>
    </row>
    <row r="647" spans="1:60" ht="22.5" outlineLevel="1" x14ac:dyDescent="0.2">
      <c r="A647" s="188">
        <v>79</v>
      </c>
      <c r="B647" s="177" t="s">
        <v>544</v>
      </c>
      <c r="C647" s="209" t="s">
        <v>545</v>
      </c>
      <c r="D647" s="179" t="s">
        <v>115</v>
      </c>
      <c r="E647" s="181">
        <v>396.08519999999999</v>
      </c>
      <c r="F647" s="186">
        <v>0</v>
      </c>
      <c r="G647" s="184">
        <f>E647*F647</f>
        <v>0</v>
      </c>
      <c r="H647" s="184">
        <v>6.4000000000000005E-4</v>
      </c>
      <c r="I647" s="184">
        <f>E647*H647</f>
        <v>0.253494528</v>
      </c>
      <c r="J647" s="184">
        <v>0</v>
      </c>
      <c r="K647" s="184">
        <f>E647*J647</f>
        <v>0</v>
      </c>
      <c r="L647" s="185"/>
      <c r="M647" s="190" t="s">
        <v>313</v>
      </c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  <c r="AB647" s="173"/>
      <c r="AC647" s="173"/>
      <c r="AD647" s="173"/>
      <c r="AE647" s="173"/>
      <c r="AF647" s="173"/>
      <c r="AG647" s="173"/>
      <c r="AH647" s="173"/>
      <c r="AI647" s="173"/>
      <c r="AJ647" s="173"/>
      <c r="AK647" s="173"/>
      <c r="AL647" s="173"/>
      <c r="AM647" s="173">
        <v>21</v>
      </c>
      <c r="AN647" s="173"/>
      <c r="AO647" s="173"/>
      <c r="AP647" s="173"/>
      <c r="AQ647" s="173"/>
      <c r="AR647" s="173"/>
      <c r="AS647" s="173"/>
      <c r="AT647" s="173"/>
      <c r="AU647" s="173"/>
      <c r="AV647" s="173"/>
      <c r="AW647" s="173"/>
      <c r="AX647" s="173"/>
      <c r="AY647" s="173"/>
      <c r="AZ647" s="173"/>
      <c r="BA647" s="173"/>
      <c r="BB647" s="173"/>
      <c r="BC647" s="173"/>
      <c r="BD647" s="173"/>
      <c r="BE647" s="173"/>
      <c r="BF647" s="173"/>
      <c r="BG647" s="173"/>
      <c r="BH647" s="173"/>
    </row>
    <row r="648" spans="1:60" outlineLevel="1" x14ac:dyDescent="0.2">
      <c r="A648" s="188"/>
      <c r="B648" s="177"/>
      <c r="C648" s="220" t="s">
        <v>179</v>
      </c>
      <c r="D648" s="212"/>
      <c r="E648" s="214">
        <v>34.840000000000003</v>
      </c>
      <c r="F648" s="184"/>
      <c r="G648" s="184"/>
      <c r="H648" s="184"/>
      <c r="I648" s="184"/>
      <c r="J648" s="184"/>
      <c r="K648" s="184"/>
      <c r="L648" s="185"/>
      <c r="M648" s="190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  <c r="AB648" s="173"/>
      <c r="AC648" s="173"/>
      <c r="AD648" s="173"/>
      <c r="AE648" s="173"/>
      <c r="AF648" s="173"/>
      <c r="AG648" s="173"/>
      <c r="AH648" s="173"/>
      <c r="AI648" s="173"/>
      <c r="AJ648" s="173"/>
      <c r="AK648" s="173"/>
      <c r="AL648" s="173"/>
      <c r="AM648" s="173"/>
      <c r="AN648" s="173"/>
      <c r="AO648" s="173"/>
      <c r="AP648" s="173"/>
      <c r="AQ648" s="173"/>
      <c r="AR648" s="173"/>
      <c r="AS648" s="173"/>
      <c r="AT648" s="173"/>
      <c r="AU648" s="173"/>
      <c r="AV648" s="173"/>
      <c r="AW648" s="173"/>
      <c r="AX648" s="173"/>
      <c r="AY648" s="173"/>
      <c r="AZ648" s="173"/>
      <c r="BA648" s="173"/>
      <c r="BB648" s="173"/>
      <c r="BC648" s="173"/>
      <c r="BD648" s="173"/>
      <c r="BE648" s="173"/>
      <c r="BF648" s="173"/>
      <c r="BG648" s="173"/>
      <c r="BH648" s="173"/>
    </row>
    <row r="649" spans="1:60" outlineLevel="1" x14ac:dyDescent="0.2">
      <c r="A649" s="188"/>
      <c r="B649" s="177"/>
      <c r="C649" s="220" t="s">
        <v>180</v>
      </c>
      <c r="D649" s="212"/>
      <c r="E649" s="214">
        <v>-11.122</v>
      </c>
      <c r="F649" s="184"/>
      <c r="G649" s="184"/>
      <c r="H649" s="184"/>
      <c r="I649" s="184"/>
      <c r="J649" s="184"/>
      <c r="K649" s="184"/>
      <c r="L649" s="185"/>
      <c r="M649" s="190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  <c r="AB649" s="173"/>
      <c r="AC649" s="173"/>
      <c r="AD649" s="173"/>
      <c r="AE649" s="173"/>
      <c r="AF649" s="173"/>
      <c r="AG649" s="173"/>
      <c r="AH649" s="173"/>
      <c r="AI649" s="173"/>
      <c r="AJ649" s="173"/>
      <c r="AK649" s="173"/>
      <c r="AL649" s="173"/>
      <c r="AM649" s="173"/>
      <c r="AN649" s="173"/>
      <c r="AO649" s="173"/>
      <c r="AP649" s="173"/>
      <c r="AQ649" s="173"/>
      <c r="AR649" s="173"/>
      <c r="AS649" s="173"/>
      <c r="AT649" s="173"/>
      <c r="AU649" s="173"/>
      <c r="AV649" s="173"/>
      <c r="AW649" s="173"/>
      <c r="AX649" s="173"/>
      <c r="AY649" s="173"/>
      <c r="AZ649" s="173"/>
      <c r="BA649" s="173"/>
      <c r="BB649" s="173"/>
      <c r="BC649" s="173"/>
      <c r="BD649" s="173"/>
      <c r="BE649" s="173"/>
      <c r="BF649" s="173"/>
      <c r="BG649" s="173"/>
      <c r="BH649" s="173"/>
    </row>
    <row r="650" spans="1:60" outlineLevel="1" x14ac:dyDescent="0.2">
      <c r="A650" s="188"/>
      <c r="B650" s="177"/>
      <c r="C650" s="220" t="s">
        <v>181</v>
      </c>
      <c r="D650" s="212"/>
      <c r="E650" s="214">
        <v>2.75</v>
      </c>
      <c r="F650" s="184"/>
      <c r="G650" s="184"/>
      <c r="H650" s="184"/>
      <c r="I650" s="184"/>
      <c r="J650" s="184"/>
      <c r="K650" s="184"/>
      <c r="L650" s="185"/>
      <c r="M650" s="190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  <c r="AB650" s="173"/>
      <c r="AC650" s="173"/>
      <c r="AD650" s="173"/>
      <c r="AE650" s="173"/>
      <c r="AF650" s="173"/>
      <c r="AG650" s="173"/>
      <c r="AH650" s="173"/>
      <c r="AI650" s="173"/>
      <c r="AJ650" s="173"/>
      <c r="AK650" s="173"/>
      <c r="AL650" s="173"/>
      <c r="AM650" s="173"/>
      <c r="AN650" s="173"/>
      <c r="AO650" s="173"/>
      <c r="AP650" s="173"/>
      <c r="AQ650" s="173"/>
      <c r="AR650" s="173"/>
      <c r="AS650" s="173"/>
      <c r="AT650" s="173"/>
      <c r="AU650" s="173"/>
      <c r="AV650" s="173"/>
      <c r="AW650" s="173"/>
      <c r="AX650" s="173"/>
      <c r="AY650" s="173"/>
      <c r="AZ650" s="173"/>
      <c r="BA650" s="173"/>
      <c r="BB650" s="173"/>
      <c r="BC650" s="173"/>
      <c r="BD650" s="173"/>
      <c r="BE650" s="173"/>
      <c r="BF650" s="173"/>
      <c r="BG650" s="173"/>
      <c r="BH650" s="173"/>
    </row>
    <row r="651" spans="1:60" outlineLevel="1" x14ac:dyDescent="0.2">
      <c r="A651" s="188"/>
      <c r="B651" s="177"/>
      <c r="C651" s="220" t="s">
        <v>182</v>
      </c>
      <c r="D651" s="212"/>
      <c r="E651" s="214">
        <v>-0.97</v>
      </c>
      <c r="F651" s="184"/>
      <c r="G651" s="184"/>
      <c r="H651" s="184"/>
      <c r="I651" s="184"/>
      <c r="J651" s="184"/>
      <c r="K651" s="184"/>
      <c r="L651" s="185"/>
      <c r="M651" s="190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  <c r="AB651" s="173"/>
      <c r="AC651" s="173"/>
      <c r="AD651" s="173"/>
      <c r="AE651" s="173"/>
      <c r="AF651" s="173"/>
      <c r="AG651" s="173"/>
      <c r="AH651" s="173"/>
      <c r="AI651" s="173"/>
      <c r="AJ651" s="173"/>
      <c r="AK651" s="173"/>
      <c r="AL651" s="173"/>
      <c r="AM651" s="173"/>
      <c r="AN651" s="173"/>
      <c r="AO651" s="173"/>
      <c r="AP651" s="173"/>
      <c r="AQ651" s="173"/>
      <c r="AR651" s="173"/>
      <c r="AS651" s="173"/>
      <c r="AT651" s="173"/>
      <c r="AU651" s="173"/>
      <c r="AV651" s="173"/>
      <c r="AW651" s="173"/>
      <c r="AX651" s="173"/>
      <c r="AY651" s="173"/>
      <c r="AZ651" s="173"/>
      <c r="BA651" s="173"/>
      <c r="BB651" s="173"/>
      <c r="BC651" s="173"/>
      <c r="BD651" s="173"/>
      <c r="BE651" s="173"/>
      <c r="BF651" s="173"/>
      <c r="BG651" s="173"/>
      <c r="BH651" s="173"/>
    </row>
    <row r="652" spans="1:60" outlineLevel="1" x14ac:dyDescent="0.2">
      <c r="A652" s="188"/>
      <c r="B652" s="177"/>
      <c r="C652" s="220" t="s">
        <v>183</v>
      </c>
      <c r="D652" s="212"/>
      <c r="E652" s="214">
        <v>37.700000000000003</v>
      </c>
      <c r="F652" s="184"/>
      <c r="G652" s="184"/>
      <c r="H652" s="184"/>
      <c r="I652" s="184"/>
      <c r="J652" s="184"/>
      <c r="K652" s="184"/>
      <c r="L652" s="185"/>
      <c r="M652" s="190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  <c r="AB652" s="173"/>
      <c r="AC652" s="173"/>
      <c r="AD652" s="173"/>
      <c r="AE652" s="173"/>
      <c r="AF652" s="173"/>
      <c r="AG652" s="173"/>
      <c r="AH652" s="173"/>
      <c r="AI652" s="173"/>
      <c r="AJ652" s="173"/>
      <c r="AK652" s="173"/>
      <c r="AL652" s="173"/>
      <c r="AM652" s="173"/>
      <c r="AN652" s="173"/>
      <c r="AO652" s="173"/>
      <c r="AP652" s="173"/>
      <c r="AQ652" s="173"/>
      <c r="AR652" s="173"/>
      <c r="AS652" s="173"/>
      <c r="AT652" s="173"/>
      <c r="AU652" s="173"/>
      <c r="AV652" s="173"/>
      <c r="AW652" s="173"/>
      <c r="AX652" s="173"/>
      <c r="AY652" s="173"/>
      <c r="AZ652" s="173"/>
      <c r="BA652" s="173"/>
      <c r="BB652" s="173"/>
      <c r="BC652" s="173"/>
      <c r="BD652" s="173"/>
      <c r="BE652" s="173"/>
      <c r="BF652" s="173"/>
      <c r="BG652" s="173"/>
      <c r="BH652" s="173"/>
    </row>
    <row r="653" spans="1:60" outlineLevel="1" x14ac:dyDescent="0.2">
      <c r="A653" s="188"/>
      <c r="B653" s="177"/>
      <c r="C653" s="220" t="s">
        <v>184</v>
      </c>
      <c r="D653" s="212"/>
      <c r="E653" s="214">
        <v>-2.7759999999999998</v>
      </c>
      <c r="F653" s="184"/>
      <c r="G653" s="184"/>
      <c r="H653" s="184"/>
      <c r="I653" s="184"/>
      <c r="J653" s="184"/>
      <c r="K653" s="184"/>
      <c r="L653" s="185"/>
      <c r="M653" s="190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  <c r="AB653" s="173"/>
      <c r="AC653" s="173"/>
      <c r="AD653" s="173"/>
      <c r="AE653" s="173"/>
      <c r="AF653" s="173"/>
      <c r="AG653" s="173"/>
      <c r="AH653" s="173"/>
      <c r="AI653" s="173"/>
      <c r="AJ653" s="173"/>
      <c r="AK653" s="173"/>
      <c r="AL653" s="173"/>
      <c r="AM653" s="173"/>
      <c r="AN653" s="173"/>
      <c r="AO653" s="173"/>
      <c r="AP653" s="173"/>
      <c r="AQ653" s="173"/>
      <c r="AR653" s="173"/>
      <c r="AS653" s="173"/>
      <c r="AT653" s="173"/>
      <c r="AU653" s="173"/>
      <c r="AV653" s="173"/>
      <c r="AW653" s="173"/>
      <c r="AX653" s="173"/>
      <c r="AY653" s="173"/>
      <c r="AZ653" s="173"/>
      <c r="BA653" s="173"/>
      <c r="BB653" s="173"/>
      <c r="BC653" s="173"/>
      <c r="BD653" s="173"/>
      <c r="BE653" s="173"/>
      <c r="BF653" s="173"/>
      <c r="BG653" s="173"/>
      <c r="BH653" s="173"/>
    </row>
    <row r="654" spans="1:60" outlineLevel="1" x14ac:dyDescent="0.2">
      <c r="A654" s="188"/>
      <c r="B654" s="177"/>
      <c r="C654" s="220" t="s">
        <v>185</v>
      </c>
      <c r="D654" s="212"/>
      <c r="E654" s="214">
        <v>1.97</v>
      </c>
      <c r="F654" s="184"/>
      <c r="G654" s="184"/>
      <c r="H654" s="184"/>
      <c r="I654" s="184"/>
      <c r="J654" s="184"/>
      <c r="K654" s="184"/>
      <c r="L654" s="185"/>
      <c r="M654" s="190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  <c r="AB654" s="173"/>
      <c r="AC654" s="173"/>
      <c r="AD654" s="173"/>
      <c r="AE654" s="173"/>
      <c r="AF654" s="173"/>
      <c r="AG654" s="173"/>
      <c r="AH654" s="173"/>
      <c r="AI654" s="173"/>
      <c r="AJ654" s="173"/>
      <c r="AK654" s="173"/>
      <c r="AL654" s="173"/>
      <c r="AM654" s="173"/>
      <c r="AN654" s="173"/>
      <c r="AO654" s="173"/>
      <c r="AP654" s="173"/>
      <c r="AQ654" s="173"/>
      <c r="AR654" s="173"/>
      <c r="AS654" s="173"/>
      <c r="AT654" s="173"/>
      <c r="AU654" s="173"/>
      <c r="AV654" s="173"/>
      <c r="AW654" s="173"/>
      <c r="AX654" s="173"/>
      <c r="AY654" s="173"/>
      <c r="AZ654" s="173"/>
      <c r="BA654" s="173"/>
      <c r="BB654" s="173"/>
      <c r="BC654" s="173"/>
      <c r="BD654" s="173"/>
      <c r="BE654" s="173"/>
      <c r="BF654" s="173"/>
      <c r="BG654" s="173"/>
      <c r="BH654" s="173"/>
    </row>
    <row r="655" spans="1:60" outlineLevel="1" x14ac:dyDescent="0.2">
      <c r="A655" s="188"/>
      <c r="B655" s="177"/>
      <c r="C655" s="220" t="s">
        <v>186</v>
      </c>
      <c r="D655" s="212"/>
      <c r="E655" s="214">
        <v>40.82</v>
      </c>
      <c r="F655" s="184"/>
      <c r="G655" s="184"/>
      <c r="H655" s="184"/>
      <c r="I655" s="184"/>
      <c r="J655" s="184"/>
      <c r="K655" s="184"/>
      <c r="L655" s="185"/>
      <c r="M655" s="190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  <c r="AB655" s="173"/>
      <c r="AC655" s="173"/>
      <c r="AD655" s="173"/>
      <c r="AE655" s="173"/>
      <c r="AF655" s="173"/>
      <c r="AG655" s="173"/>
      <c r="AH655" s="173"/>
      <c r="AI655" s="173"/>
      <c r="AJ655" s="173"/>
      <c r="AK655" s="173"/>
      <c r="AL655" s="173"/>
      <c r="AM655" s="173"/>
      <c r="AN655" s="173"/>
      <c r="AO655" s="173"/>
      <c r="AP655" s="173"/>
      <c r="AQ655" s="173"/>
      <c r="AR655" s="173"/>
      <c r="AS655" s="173"/>
      <c r="AT655" s="173"/>
      <c r="AU655" s="173"/>
      <c r="AV655" s="173"/>
      <c r="AW655" s="173"/>
      <c r="AX655" s="173"/>
      <c r="AY655" s="173"/>
      <c r="AZ655" s="173"/>
      <c r="BA655" s="173"/>
      <c r="BB655" s="173"/>
      <c r="BC655" s="173"/>
      <c r="BD655" s="173"/>
      <c r="BE655" s="173"/>
      <c r="BF655" s="173"/>
      <c r="BG655" s="173"/>
      <c r="BH655" s="173"/>
    </row>
    <row r="656" spans="1:60" outlineLevel="1" x14ac:dyDescent="0.2">
      <c r="A656" s="188"/>
      <c r="B656" s="177"/>
      <c r="C656" s="220" t="s">
        <v>187</v>
      </c>
      <c r="D656" s="212"/>
      <c r="E656" s="214">
        <v>-4.173</v>
      </c>
      <c r="F656" s="184"/>
      <c r="G656" s="184"/>
      <c r="H656" s="184"/>
      <c r="I656" s="184"/>
      <c r="J656" s="184"/>
      <c r="K656" s="184"/>
      <c r="L656" s="185"/>
      <c r="M656" s="190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  <c r="AB656" s="173"/>
      <c r="AC656" s="173"/>
      <c r="AD656" s="173"/>
      <c r="AE656" s="173"/>
      <c r="AF656" s="173"/>
      <c r="AG656" s="173"/>
      <c r="AH656" s="173"/>
      <c r="AI656" s="173"/>
      <c r="AJ656" s="173"/>
      <c r="AK656" s="173"/>
      <c r="AL656" s="173"/>
      <c r="AM656" s="173"/>
      <c r="AN656" s="173"/>
      <c r="AO656" s="173"/>
      <c r="AP656" s="173"/>
      <c r="AQ656" s="173"/>
      <c r="AR656" s="173"/>
      <c r="AS656" s="173"/>
      <c r="AT656" s="173"/>
      <c r="AU656" s="173"/>
      <c r="AV656" s="173"/>
      <c r="AW656" s="173"/>
      <c r="AX656" s="173"/>
      <c r="AY656" s="173"/>
      <c r="AZ656" s="173"/>
      <c r="BA656" s="173"/>
      <c r="BB656" s="173"/>
      <c r="BC656" s="173"/>
      <c r="BD656" s="173"/>
      <c r="BE656" s="173"/>
      <c r="BF656" s="173"/>
      <c r="BG656" s="173"/>
      <c r="BH656" s="173"/>
    </row>
    <row r="657" spans="1:60" outlineLevel="1" x14ac:dyDescent="0.2">
      <c r="A657" s="188"/>
      <c r="B657" s="177"/>
      <c r="C657" s="220" t="s">
        <v>188</v>
      </c>
      <c r="D657" s="212"/>
      <c r="E657" s="214">
        <v>2.92</v>
      </c>
      <c r="F657" s="184"/>
      <c r="G657" s="184"/>
      <c r="H657" s="184"/>
      <c r="I657" s="184"/>
      <c r="J657" s="184"/>
      <c r="K657" s="184"/>
      <c r="L657" s="185"/>
      <c r="M657" s="190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  <c r="AB657" s="173"/>
      <c r="AC657" s="173"/>
      <c r="AD657" s="173"/>
      <c r="AE657" s="173"/>
      <c r="AF657" s="173"/>
      <c r="AG657" s="173"/>
      <c r="AH657" s="173"/>
      <c r="AI657" s="173"/>
      <c r="AJ657" s="173"/>
      <c r="AK657" s="173"/>
      <c r="AL657" s="173"/>
      <c r="AM657" s="173"/>
      <c r="AN657" s="173"/>
      <c r="AO657" s="173"/>
      <c r="AP657" s="173"/>
      <c r="AQ657" s="173"/>
      <c r="AR657" s="173"/>
      <c r="AS657" s="173"/>
      <c r="AT657" s="173"/>
      <c r="AU657" s="173"/>
      <c r="AV657" s="173"/>
      <c r="AW657" s="173"/>
      <c r="AX657" s="173"/>
      <c r="AY657" s="173"/>
      <c r="AZ657" s="173"/>
      <c r="BA657" s="173"/>
      <c r="BB657" s="173"/>
      <c r="BC657" s="173"/>
      <c r="BD657" s="173"/>
      <c r="BE657" s="173"/>
      <c r="BF657" s="173"/>
      <c r="BG657" s="173"/>
      <c r="BH657" s="173"/>
    </row>
    <row r="658" spans="1:60" outlineLevel="1" x14ac:dyDescent="0.2">
      <c r="A658" s="188"/>
      <c r="B658" s="177"/>
      <c r="C658" s="220" t="s">
        <v>189</v>
      </c>
      <c r="D658" s="212"/>
      <c r="E658" s="214">
        <v>54.86</v>
      </c>
      <c r="F658" s="184"/>
      <c r="G658" s="184"/>
      <c r="H658" s="184"/>
      <c r="I658" s="184"/>
      <c r="J658" s="184"/>
      <c r="K658" s="184"/>
      <c r="L658" s="185"/>
      <c r="M658" s="190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  <c r="AB658" s="173"/>
      <c r="AC658" s="173"/>
      <c r="AD658" s="173"/>
      <c r="AE658" s="173"/>
      <c r="AF658" s="173"/>
      <c r="AG658" s="173"/>
      <c r="AH658" s="173"/>
      <c r="AI658" s="173"/>
      <c r="AJ658" s="173"/>
      <c r="AK658" s="173"/>
      <c r="AL658" s="173"/>
      <c r="AM658" s="173"/>
      <c r="AN658" s="173"/>
      <c r="AO658" s="173"/>
      <c r="AP658" s="173"/>
      <c r="AQ658" s="173"/>
      <c r="AR658" s="173"/>
      <c r="AS658" s="173"/>
      <c r="AT658" s="173"/>
      <c r="AU658" s="173"/>
      <c r="AV658" s="173"/>
      <c r="AW658" s="173"/>
      <c r="AX658" s="173"/>
      <c r="AY658" s="173"/>
      <c r="AZ658" s="173"/>
      <c r="BA658" s="173"/>
      <c r="BB658" s="173"/>
      <c r="BC658" s="173"/>
      <c r="BD658" s="173"/>
      <c r="BE658" s="173"/>
      <c r="BF658" s="173"/>
      <c r="BG658" s="173"/>
      <c r="BH658" s="173"/>
    </row>
    <row r="659" spans="1:60" outlineLevel="1" x14ac:dyDescent="0.2">
      <c r="A659" s="188"/>
      <c r="B659" s="177"/>
      <c r="C659" s="220" t="s">
        <v>190</v>
      </c>
      <c r="D659" s="212"/>
      <c r="E659" s="214">
        <v>-11.493</v>
      </c>
      <c r="F659" s="184"/>
      <c r="G659" s="184"/>
      <c r="H659" s="184"/>
      <c r="I659" s="184"/>
      <c r="J659" s="184"/>
      <c r="K659" s="184"/>
      <c r="L659" s="185"/>
      <c r="M659" s="190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  <c r="AB659" s="173"/>
      <c r="AC659" s="173"/>
      <c r="AD659" s="173"/>
      <c r="AE659" s="173"/>
      <c r="AF659" s="173"/>
      <c r="AG659" s="173"/>
      <c r="AH659" s="173"/>
      <c r="AI659" s="173"/>
      <c r="AJ659" s="173"/>
      <c r="AK659" s="173"/>
      <c r="AL659" s="173"/>
      <c r="AM659" s="173"/>
      <c r="AN659" s="173"/>
      <c r="AO659" s="173"/>
      <c r="AP659" s="173"/>
      <c r="AQ659" s="173"/>
      <c r="AR659" s="173"/>
      <c r="AS659" s="173"/>
      <c r="AT659" s="173"/>
      <c r="AU659" s="173"/>
      <c r="AV659" s="173"/>
      <c r="AW659" s="173"/>
      <c r="AX659" s="173"/>
      <c r="AY659" s="173"/>
      <c r="AZ659" s="173"/>
      <c r="BA659" s="173"/>
      <c r="BB659" s="173"/>
      <c r="BC659" s="173"/>
      <c r="BD659" s="173"/>
      <c r="BE659" s="173"/>
      <c r="BF659" s="173"/>
      <c r="BG659" s="173"/>
      <c r="BH659" s="173"/>
    </row>
    <row r="660" spans="1:60" outlineLevel="1" x14ac:dyDescent="0.2">
      <c r="A660" s="188"/>
      <c r="B660" s="177"/>
      <c r="C660" s="220" t="s">
        <v>191</v>
      </c>
      <c r="D660" s="212"/>
      <c r="E660" s="214">
        <v>6.12</v>
      </c>
      <c r="F660" s="184"/>
      <c r="G660" s="184"/>
      <c r="H660" s="184"/>
      <c r="I660" s="184"/>
      <c r="J660" s="184"/>
      <c r="K660" s="184"/>
      <c r="L660" s="185"/>
      <c r="M660" s="190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  <c r="AB660" s="173"/>
      <c r="AC660" s="173"/>
      <c r="AD660" s="173"/>
      <c r="AE660" s="173"/>
      <c r="AF660" s="173"/>
      <c r="AG660" s="173"/>
      <c r="AH660" s="173"/>
      <c r="AI660" s="173"/>
      <c r="AJ660" s="173"/>
      <c r="AK660" s="173"/>
      <c r="AL660" s="173"/>
      <c r="AM660" s="173"/>
      <c r="AN660" s="173"/>
      <c r="AO660" s="173"/>
      <c r="AP660" s="173"/>
      <c r="AQ660" s="173"/>
      <c r="AR660" s="173"/>
      <c r="AS660" s="173"/>
      <c r="AT660" s="173"/>
      <c r="AU660" s="173"/>
      <c r="AV660" s="173"/>
      <c r="AW660" s="173"/>
      <c r="AX660" s="173"/>
      <c r="AY660" s="173"/>
      <c r="AZ660" s="173"/>
      <c r="BA660" s="173"/>
      <c r="BB660" s="173"/>
      <c r="BC660" s="173"/>
      <c r="BD660" s="173"/>
      <c r="BE660" s="173"/>
      <c r="BF660" s="173"/>
      <c r="BG660" s="173"/>
      <c r="BH660" s="173"/>
    </row>
    <row r="661" spans="1:60" outlineLevel="1" x14ac:dyDescent="0.2">
      <c r="A661" s="188"/>
      <c r="B661" s="177"/>
      <c r="C661" s="220" t="s">
        <v>192</v>
      </c>
      <c r="D661" s="212"/>
      <c r="E661" s="214">
        <v>65.52</v>
      </c>
      <c r="F661" s="184"/>
      <c r="G661" s="184"/>
      <c r="H661" s="184"/>
      <c r="I661" s="184"/>
      <c r="J661" s="184"/>
      <c r="K661" s="184"/>
      <c r="L661" s="185"/>
      <c r="M661" s="190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  <c r="AB661" s="173"/>
      <c r="AC661" s="173"/>
      <c r="AD661" s="173"/>
      <c r="AE661" s="173"/>
      <c r="AF661" s="173"/>
      <c r="AG661" s="173"/>
      <c r="AH661" s="173"/>
      <c r="AI661" s="173"/>
      <c r="AJ661" s="173"/>
      <c r="AK661" s="173"/>
      <c r="AL661" s="173"/>
      <c r="AM661" s="173"/>
      <c r="AN661" s="173"/>
      <c r="AO661" s="173"/>
      <c r="AP661" s="173"/>
      <c r="AQ661" s="173"/>
      <c r="AR661" s="173"/>
      <c r="AS661" s="173"/>
      <c r="AT661" s="173"/>
      <c r="AU661" s="173"/>
      <c r="AV661" s="173"/>
      <c r="AW661" s="173"/>
      <c r="AX661" s="173"/>
      <c r="AY661" s="173"/>
      <c r="AZ661" s="173"/>
      <c r="BA661" s="173"/>
      <c r="BB661" s="173"/>
      <c r="BC661" s="173"/>
      <c r="BD661" s="173"/>
      <c r="BE661" s="173"/>
      <c r="BF661" s="173"/>
      <c r="BG661" s="173"/>
      <c r="BH661" s="173"/>
    </row>
    <row r="662" spans="1:60" outlineLevel="1" x14ac:dyDescent="0.2">
      <c r="A662" s="188"/>
      <c r="B662" s="177"/>
      <c r="C662" s="220" t="s">
        <v>193</v>
      </c>
      <c r="D662" s="212"/>
      <c r="E662" s="214">
        <v>-14.193</v>
      </c>
      <c r="F662" s="184"/>
      <c r="G662" s="184"/>
      <c r="H662" s="184"/>
      <c r="I662" s="184"/>
      <c r="J662" s="184"/>
      <c r="K662" s="184"/>
      <c r="L662" s="185"/>
      <c r="M662" s="190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  <c r="AB662" s="173"/>
      <c r="AC662" s="173"/>
      <c r="AD662" s="173"/>
      <c r="AE662" s="173"/>
      <c r="AF662" s="173"/>
      <c r="AG662" s="173"/>
      <c r="AH662" s="173"/>
      <c r="AI662" s="173"/>
      <c r="AJ662" s="173"/>
      <c r="AK662" s="173"/>
      <c r="AL662" s="173"/>
      <c r="AM662" s="173"/>
      <c r="AN662" s="173"/>
      <c r="AO662" s="173"/>
      <c r="AP662" s="173"/>
      <c r="AQ662" s="173"/>
      <c r="AR662" s="173"/>
      <c r="AS662" s="173"/>
      <c r="AT662" s="173"/>
      <c r="AU662" s="173"/>
      <c r="AV662" s="173"/>
      <c r="AW662" s="173"/>
      <c r="AX662" s="173"/>
      <c r="AY662" s="173"/>
      <c r="AZ662" s="173"/>
      <c r="BA662" s="173"/>
      <c r="BB662" s="173"/>
      <c r="BC662" s="173"/>
      <c r="BD662" s="173"/>
      <c r="BE662" s="173"/>
      <c r="BF662" s="173"/>
      <c r="BG662" s="173"/>
      <c r="BH662" s="173"/>
    </row>
    <row r="663" spans="1:60" outlineLevel="1" x14ac:dyDescent="0.2">
      <c r="A663" s="188"/>
      <c r="B663" s="177"/>
      <c r="C663" s="220" t="s">
        <v>194</v>
      </c>
      <c r="D663" s="212"/>
      <c r="E663" s="214">
        <v>5.67</v>
      </c>
      <c r="F663" s="184"/>
      <c r="G663" s="184"/>
      <c r="H663" s="184"/>
      <c r="I663" s="184"/>
      <c r="J663" s="184"/>
      <c r="K663" s="184"/>
      <c r="L663" s="185"/>
      <c r="M663" s="190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  <c r="AB663" s="173"/>
      <c r="AC663" s="173"/>
      <c r="AD663" s="173"/>
      <c r="AE663" s="173"/>
      <c r="AF663" s="173"/>
      <c r="AG663" s="173"/>
      <c r="AH663" s="173"/>
      <c r="AI663" s="173"/>
      <c r="AJ663" s="173"/>
      <c r="AK663" s="173"/>
      <c r="AL663" s="173"/>
      <c r="AM663" s="173"/>
      <c r="AN663" s="173"/>
      <c r="AO663" s="173"/>
      <c r="AP663" s="173"/>
      <c r="AQ663" s="173"/>
      <c r="AR663" s="173"/>
      <c r="AS663" s="173"/>
      <c r="AT663" s="173"/>
      <c r="AU663" s="173"/>
      <c r="AV663" s="173"/>
      <c r="AW663" s="173"/>
      <c r="AX663" s="173"/>
      <c r="AY663" s="173"/>
      <c r="AZ663" s="173"/>
      <c r="BA663" s="173"/>
      <c r="BB663" s="173"/>
      <c r="BC663" s="173"/>
      <c r="BD663" s="173"/>
      <c r="BE663" s="173"/>
      <c r="BF663" s="173"/>
      <c r="BG663" s="173"/>
      <c r="BH663" s="173"/>
    </row>
    <row r="664" spans="1:60" outlineLevel="1" x14ac:dyDescent="0.2">
      <c r="A664" s="188"/>
      <c r="B664" s="177"/>
      <c r="C664" s="220" t="s">
        <v>195</v>
      </c>
      <c r="D664" s="212"/>
      <c r="E664" s="214">
        <v>53.82</v>
      </c>
      <c r="F664" s="184"/>
      <c r="G664" s="184"/>
      <c r="H664" s="184"/>
      <c r="I664" s="184"/>
      <c r="J664" s="184"/>
      <c r="K664" s="184"/>
      <c r="L664" s="185"/>
      <c r="M664" s="190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  <c r="AB664" s="173"/>
      <c r="AC664" s="173"/>
      <c r="AD664" s="173"/>
      <c r="AE664" s="173"/>
      <c r="AF664" s="173"/>
      <c r="AG664" s="173"/>
      <c r="AH664" s="173"/>
      <c r="AI664" s="173"/>
      <c r="AJ664" s="173"/>
      <c r="AK664" s="173"/>
      <c r="AL664" s="173"/>
      <c r="AM664" s="173"/>
      <c r="AN664" s="173"/>
      <c r="AO664" s="173"/>
      <c r="AP664" s="173"/>
      <c r="AQ664" s="173"/>
      <c r="AR664" s="173"/>
      <c r="AS664" s="173"/>
      <c r="AT664" s="173"/>
      <c r="AU664" s="173"/>
      <c r="AV664" s="173"/>
      <c r="AW664" s="173"/>
      <c r="AX664" s="173"/>
      <c r="AY664" s="173"/>
      <c r="AZ664" s="173"/>
      <c r="BA664" s="173"/>
      <c r="BB664" s="173"/>
      <c r="BC664" s="173"/>
      <c r="BD664" s="173"/>
      <c r="BE664" s="173"/>
      <c r="BF664" s="173"/>
      <c r="BG664" s="173"/>
      <c r="BH664" s="173"/>
    </row>
    <row r="665" spans="1:60" outlineLevel="1" x14ac:dyDescent="0.2">
      <c r="A665" s="188"/>
      <c r="B665" s="177"/>
      <c r="C665" s="220" t="s">
        <v>196</v>
      </c>
      <c r="D665" s="212"/>
      <c r="E665" s="214">
        <v>-11.646000000000001</v>
      </c>
      <c r="F665" s="184"/>
      <c r="G665" s="184"/>
      <c r="H665" s="184"/>
      <c r="I665" s="184"/>
      <c r="J665" s="184"/>
      <c r="K665" s="184"/>
      <c r="L665" s="185"/>
      <c r="M665" s="190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  <c r="AB665" s="173"/>
      <c r="AC665" s="173"/>
      <c r="AD665" s="173"/>
      <c r="AE665" s="173"/>
      <c r="AF665" s="173"/>
      <c r="AG665" s="173"/>
      <c r="AH665" s="173"/>
      <c r="AI665" s="173"/>
      <c r="AJ665" s="173"/>
      <c r="AK665" s="173"/>
      <c r="AL665" s="173"/>
      <c r="AM665" s="173"/>
      <c r="AN665" s="173"/>
      <c r="AO665" s="173"/>
      <c r="AP665" s="173"/>
      <c r="AQ665" s="173"/>
      <c r="AR665" s="173"/>
      <c r="AS665" s="173"/>
      <c r="AT665" s="173"/>
      <c r="AU665" s="173"/>
      <c r="AV665" s="173"/>
      <c r="AW665" s="173"/>
      <c r="AX665" s="173"/>
      <c r="AY665" s="173"/>
      <c r="AZ665" s="173"/>
      <c r="BA665" s="173"/>
      <c r="BB665" s="173"/>
      <c r="BC665" s="173"/>
      <c r="BD665" s="173"/>
      <c r="BE665" s="173"/>
      <c r="BF665" s="173"/>
      <c r="BG665" s="173"/>
      <c r="BH665" s="173"/>
    </row>
    <row r="666" spans="1:60" outlineLevel="1" x14ac:dyDescent="0.2">
      <c r="A666" s="188"/>
      <c r="B666" s="177"/>
      <c r="C666" s="220" t="s">
        <v>194</v>
      </c>
      <c r="D666" s="212"/>
      <c r="E666" s="214">
        <v>5.67</v>
      </c>
      <c r="F666" s="184"/>
      <c r="G666" s="184"/>
      <c r="H666" s="184"/>
      <c r="I666" s="184"/>
      <c r="J666" s="184"/>
      <c r="K666" s="184"/>
      <c r="L666" s="185"/>
      <c r="M666" s="190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  <c r="AB666" s="173"/>
      <c r="AC666" s="173"/>
      <c r="AD666" s="173"/>
      <c r="AE666" s="173"/>
      <c r="AF666" s="173"/>
      <c r="AG666" s="173"/>
      <c r="AH666" s="173"/>
      <c r="AI666" s="173"/>
      <c r="AJ666" s="173"/>
      <c r="AK666" s="173"/>
      <c r="AL666" s="173"/>
      <c r="AM666" s="173"/>
      <c r="AN666" s="173"/>
      <c r="AO666" s="173"/>
      <c r="AP666" s="173"/>
      <c r="AQ666" s="173"/>
      <c r="AR666" s="173"/>
      <c r="AS666" s="173"/>
      <c r="AT666" s="173"/>
      <c r="AU666" s="173"/>
      <c r="AV666" s="173"/>
      <c r="AW666" s="173"/>
      <c r="AX666" s="173"/>
      <c r="AY666" s="173"/>
      <c r="AZ666" s="173"/>
      <c r="BA666" s="173"/>
      <c r="BB666" s="173"/>
      <c r="BC666" s="173"/>
      <c r="BD666" s="173"/>
      <c r="BE666" s="173"/>
      <c r="BF666" s="173"/>
      <c r="BG666" s="173"/>
      <c r="BH666" s="173"/>
    </row>
    <row r="667" spans="1:60" outlineLevel="1" x14ac:dyDescent="0.2">
      <c r="A667" s="188"/>
      <c r="B667" s="177"/>
      <c r="C667" s="220" t="s">
        <v>197</v>
      </c>
      <c r="D667" s="212"/>
      <c r="E667" s="214">
        <v>63.18</v>
      </c>
      <c r="F667" s="184"/>
      <c r="G667" s="184"/>
      <c r="H667" s="184"/>
      <c r="I667" s="184"/>
      <c r="J667" s="184"/>
      <c r="K667" s="184"/>
      <c r="L667" s="185"/>
      <c r="M667" s="190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  <c r="AB667" s="173"/>
      <c r="AC667" s="173"/>
      <c r="AD667" s="173"/>
      <c r="AE667" s="173"/>
      <c r="AF667" s="173"/>
      <c r="AG667" s="173"/>
      <c r="AH667" s="173"/>
      <c r="AI667" s="173"/>
      <c r="AJ667" s="173"/>
      <c r="AK667" s="173"/>
      <c r="AL667" s="173"/>
      <c r="AM667" s="173"/>
      <c r="AN667" s="173"/>
      <c r="AO667" s="173"/>
      <c r="AP667" s="173"/>
      <c r="AQ667" s="173"/>
      <c r="AR667" s="173"/>
      <c r="AS667" s="173"/>
      <c r="AT667" s="173"/>
      <c r="AU667" s="173"/>
      <c r="AV667" s="173"/>
      <c r="AW667" s="173"/>
      <c r="AX667" s="173"/>
      <c r="AY667" s="173"/>
      <c r="AZ667" s="173"/>
      <c r="BA667" s="173"/>
      <c r="BB667" s="173"/>
      <c r="BC667" s="173"/>
      <c r="BD667" s="173"/>
      <c r="BE667" s="173"/>
      <c r="BF667" s="173"/>
      <c r="BG667" s="173"/>
      <c r="BH667" s="173"/>
    </row>
    <row r="668" spans="1:60" outlineLevel="1" x14ac:dyDescent="0.2">
      <c r="A668" s="188"/>
      <c r="B668" s="177"/>
      <c r="C668" s="220" t="s">
        <v>198</v>
      </c>
      <c r="D668" s="212"/>
      <c r="E668" s="214">
        <v>-18.164999999999999</v>
      </c>
      <c r="F668" s="184"/>
      <c r="G668" s="184"/>
      <c r="H668" s="184"/>
      <c r="I668" s="184"/>
      <c r="J668" s="184"/>
      <c r="K668" s="184"/>
      <c r="L668" s="185"/>
      <c r="M668" s="190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  <c r="AB668" s="173"/>
      <c r="AC668" s="173"/>
      <c r="AD668" s="173"/>
      <c r="AE668" s="173"/>
      <c r="AF668" s="173"/>
      <c r="AG668" s="173"/>
      <c r="AH668" s="173"/>
      <c r="AI668" s="173"/>
      <c r="AJ668" s="173"/>
      <c r="AK668" s="173"/>
      <c r="AL668" s="173"/>
      <c r="AM668" s="173"/>
      <c r="AN668" s="173"/>
      <c r="AO668" s="173"/>
      <c r="AP668" s="173"/>
      <c r="AQ668" s="173"/>
      <c r="AR668" s="173"/>
      <c r="AS668" s="173"/>
      <c r="AT668" s="173"/>
      <c r="AU668" s="173"/>
      <c r="AV668" s="173"/>
      <c r="AW668" s="173"/>
      <c r="AX668" s="173"/>
      <c r="AY668" s="173"/>
      <c r="AZ668" s="173"/>
      <c r="BA668" s="173"/>
      <c r="BB668" s="173"/>
      <c r="BC668" s="173"/>
      <c r="BD668" s="173"/>
      <c r="BE668" s="173"/>
      <c r="BF668" s="173"/>
      <c r="BG668" s="173"/>
      <c r="BH668" s="173"/>
    </row>
    <row r="669" spans="1:60" outlineLevel="1" x14ac:dyDescent="0.2">
      <c r="A669" s="188"/>
      <c r="B669" s="177"/>
      <c r="C669" s="220" t="s">
        <v>181</v>
      </c>
      <c r="D669" s="212"/>
      <c r="E669" s="214">
        <v>2.75</v>
      </c>
      <c r="F669" s="184"/>
      <c r="G669" s="184"/>
      <c r="H669" s="184"/>
      <c r="I669" s="184"/>
      <c r="J669" s="184"/>
      <c r="K669" s="184"/>
      <c r="L669" s="185"/>
      <c r="M669" s="190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  <c r="AB669" s="173"/>
      <c r="AC669" s="173"/>
      <c r="AD669" s="173"/>
      <c r="AE669" s="173"/>
      <c r="AF669" s="173"/>
      <c r="AG669" s="173"/>
      <c r="AH669" s="173"/>
      <c r="AI669" s="173"/>
      <c r="AJ669" s="173"/>
      <c r="AK669" s="173"/>
      <c r="AL669" s="173"/>
      <c r="AM669" s="173"/>
      <c r="AN669" s="173"/>
      <c r="AO669" s="173"/>
      <c r="AP669" s="173"/>
      <c r="AQ669" s="173"/>
      <c r="AR669" s="173"/>
      <c r="AS669" s="173"/>
      <c r="AT669" s="173"/>
      <c r="AU669" s="173"/>
      <c r="AV669" s="173"/>
      <c r="AW669" s="173"/>
      <c r="AX669" s="173"/>
      <c r="AY669" s="173"/>
      <c r="AZ669" s="173"/>
      <c r="BA669" s="173"/>
      <c r="BB669" s="173"/>
      <c r="BC669" s="173"/>
      <c r="BD669" s="173"/>
      <c r="BE669" s="173"/>
      <c r="BF669" s="173"/>
      <c r="BG669" s="173"/>
      <c r="BH669" s="173"/>
    </row>
    <row r="670" spans="1:60" outlineLevel="1" x14ac:dyDescent="0.2">
      <c r="A670" s="188"/>
      <c r="B670" s="177"/>
      <c r="C670" s="220" t="s">
        <v>199</v>
      </c>
      <c r="D670" s="212"/>
      <c r="E670" s="214">
        <v>-1.87</v>
      </c>
      <c r="F670" s="184"/>
      <c r="G670" s="184"/>
      <c r="H670" s="184"/>
      <c r="I670" s="184"/>
      <c r="J670" s="184"/>
      <c r="K670" s="184"/>
      <c r="L670" s="185"/>
      <c r="M670" s="190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  <c r="AB670" s="173"/>
      <c r="AC670" s="173"/>
      <c r="AD670" s="173"/>
      <c r="AE670" s="173"/>
      <c r="AF670" s="173"/>
      <c r="AG670" s="173"/>
      <c r="AH670" s="173"/>
      <c r="AI670" s="173"/>
      <c r="AJ670" s="173"/>
      <c r="AK670" s="173"/>
      <c r="AL670" s="173"/>
      <c r="AM670" s="173"/>
      <c r="AN670" s="173"/>
      <c r="AO670" s="173"/>
      <c r="AP670" s="173"/>
      <c r="AQ670" s="173"/>
      <c r="AR670" s="173"/>
      <c r="AS670" s="173"/>
      <c r="AT670" s="173"/>
      <c r="AU670" s="173"/>
      <c r="AV670" s="173"/>
      <c r="AW670" s="173"/>
      <c r="AX670" s="173"/>
      <c r="AY670" s="173"/>
      <c r="AZ670" s="173"/>
      <c r="BA670" s="173"/>
      <c r="BB670" s="173"/>
      <c r="BC670" s="173"/>
      <c r="BD670" s="173"/>
      <c r="BE670" s="173"/>
      <c r="BF670" s="173"/>
      <c r="BG670" s="173"/>
      <c r="BH670" s="173"/>
    </row>
    <row r="671" spans="1:60" outlineLevel="1" x14ac:dyDescent="0.2">
      <c r="A671" s="188"/>
      <c r="B671" s="177"/>
      <c r="C671" s="220" t="s">
        <v>200</v>
      </c>
      <c r="D671" s="212"/>
      <c r="E671" s="214">
        <v>43.94</v>
      </c>
      <c r="F671" s="184"/>
      <c r="G671" s="184"/>
      <c r="H671" s="184"/>
      <c r="I671" s="184"/>
      <c r="J671" s="184"/>
      <c r="K671" s="184"/>
      <c r="L671" s="185"/>
      <c r="M671" s="190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  <c r="AB671" s="173"/>
      <c r="AC671" s="173"/>
      <c r="AD671" s="173"/>
      <c r="AE671" s="173"/>
      <c r="AF671" s="173"/>
      <c r="AG671" s="173"/>
      <c r="AH671" s="173"/>
      <c r="AI671" s="173"/>
      <c r="AJ671" s="173"/>
      <c r="AK671" s="173"/>
      <c r="AL671" s="173"/>
      <c r="AM671" s="173"/>
      <c r="AN671" s="173"/>
      <c r="AO671" s="173"/>
      <c r="AP671" s="173"/>
      <c r="AQ671" s="173"/>
      <c r="AR671" s="173"/>
      <c r="AS671" s="173"/>
      <c r="AT671" s="173"/>
      <c r="AU671" s="173"/>
      <c r="AV671" s="173"/>
      <c r="AW671" s="173"/>
      <c r="AX671" s="173"/>
      <c r="AY671" s="173"/>
      <c r="AZ671" s="173"/>
      <c r="BA671" s="173"/>
      <c r="BB671" s="173"/>
      <c r="BC671" s="173"/>
      <c r="BD671" s="173"/>
      <c r="BE671" s="173"/>
      <c r="BF671" s="173"/>
      <c r="BG671" s="173"/>
      <c r="BH671" s="173"/>
    </row>
    <row r="672" spans="1:60" outlineLevel="1" x14ac:dyDescent="0.2">
      <c r="A672" s="188"/>
      <c r="B672" s="177"/>
      <c r="C672" s="220" t="s">
        <v>201</v>
      </c>
      <c r="D672" s="212"/>
      <c r="E672" s="214">
        <v>-2.9729999999999999</v>
      </c>
      <c r="F672" s="184"/>
      <c r="G672" s="184"/>
      <c r="H672" s="184"/>
      <c r="I672" s="184"/>
      <c r="J672" s="184"/>
      <c r="K672" s="184"/>
      <c r="L672" s="185"/>
      <c r="M672" s="190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  <c r="AB672" s="173"/>
      <c r="AC672" s="173"/>
      <c r="AD672" s="173"/>
      <c r="AE672" s="173"/>
      <c r="AF672" s="173"/>
      <c r="AG672" s="173"/>
      <c r="AH672" s="173"/>
      <c r="AI672" s="173"/>
      <c r="AJ672" s="173"/>
      <c r="AK672" s="173"/>
      <c r="AL672" s="173"/>
      <c r="AM672" s="173"/>
      <c r="AN672" s="173"/>
      <c r="AO672" s="173"/>
      <c r="AP672" s="173"/>
      <c r="AQ672" s="173"/>
      <c r="AR672" s="173"/>
      <c r="AS672" s="173"/>
      <c r="AT672" s="173"/>
      <c r="AU672" s="173"/>
      <c r="AV672" s="173"/>
      <c r="AW672" s="173"/>
      <c r="AX672" s="173"/>
      <c r="AY672" s="173"/>
      <c r="AZ672" s="173"/>
      <c r="BA672" s="173"/>
      <c r="BB672" s="173"/>
      <c r="BC672" s="173"/>
      <c r="BD672" s="173"/>
      <c r="BE672" s="173"/>
      <c r="BF672" s="173"/>
      <c r="BG672" s="173"/>
      <c r="BH672" s="173"/>
    </row>
    <row r="673" spans="1:60" outlineLevel="1" x14ac:dyDescent="0.2">
      <c r="A673" s="188"/>
      <c r="B673" s="177"/>
      <c r="C673" s="220" t="s">
        <v>202</v>
      </c>
      <c r="D673" s="212"/>
      <c r="E673" s="214">
        <v>2.0099999999999998</v>
      </c>
      <c r="F673" s="184"/>
      <c r="G673" s="184"/>
      <c r="H673" s="184"/>
      <c r="I673" s="184"/>
      <c r="J673" s="184"/>
      <c r="K673" s="184"/>
      <c r="L673" s="185"/>
      <c r="M673" s="190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  <c r="AB673" s="173"/>
      <c r="AC673" s="173"/>
      <c r="AD673" s="173"/>
      <c r="AE673" s="173"/>
      <c r="AF673" s="173"/>
      <c r="AG673" s="173"/>
      <c r="AH673" s="173"/>
      <c r="AI673" s="173"/>
      <c r="AJ673" s="173"/>
      <c r="AK673" s="173"/>
      <c r="AL673" s="173"/>
      <c r="AM673" s="173"/>
      <c r="AN673" s="173"/>
      <c r="AO673" s="173"/>
      <c r="AP673" s="173"/>
      <c r="AQ673" s="173"/>
      <c r="AR673" s="173"/>
      <c r="AS673" s="173"/>
      <c r="AT673" s="173"/>
      <c r="AU673" s="173"/>
      <c r="AV673" s="173"/>
      <c r="AW673" s="173"/>
      <c r="AX673" s="173"/>
      <c r="AY673" s="173"/>
      <c r="AZ673" s="173"/>
      <c r="BA673" s="173"/>
      <c r="BB673" s="173"/>
      <c r="BC673" s="173"/>
      <c r="BD673" s="173"/>
      <c r="BE673" s="173"/>
      <c r="BF673" s="173"/>
      <c r="BG673" s="173"/>
      <c r="BH673" s="173"/>
    </row>
    <row r="674" spans="1:60" outlineLevel="1" x14ac:dyDescent="0.2">
      <c r="A674" s="188"/>
      <c r="B674" s="177"/>
      <c r="C674" s="220" t="s">
        <v>203</v>
      </c>
      <c r="D674" s="212"/>
      <c r="E674" s="214">
        <v>41.55</v>
      </c>
      <c r="F674" s="184"/>
      <c r="G674" s="184"/>
      <c r="H674" s="184"/>
      <c r="I674" s="184"/>
      <c r="J674" s="184"/>
      <c r="K674" s="184"/>
      <c r="L674" s="185"/>
      <c r="M674" s="190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  <c r="AB674" s="173"/>
      <c r="AC674" s="173"/>
      <c r="AD674" s="173"/>
      <c r="AE674" s="173"/>
      <c r="AF674" s="173"/>
      <c r="AG674" s="173"/>
      <c r="AH674" s="173"/>
      <c r="AI674" s="173"/>
      <c r="AJ674" s="173"/>
      <c r="AK674" s="173"/>
      <c r="AL674" s="173"/>
      <c r="AM674" s="173"/>
      <c r="AN674" s="173"/>
      <c r="AO674" s="173"/>
      <c r="AP674" s="173"/>
      <c r="AQ674" s="173"/>
      <c r="AR674" s="173"/>
      <c r="AS674" s="173"/>
      <c r="AT674" s="173"/>
      <c r="AU674" s="173"/>
      <c r="AV674" s="173"/>
      <c r="AW674" s="173"/>
      <c r="AX674" s="173"/>
      <c r="AY674" s="173"/>
      <c r="AZ674" s="173"/>
      <c r="BA674" s="173"/>
      <c r="BB674" s="173"/>
      <c r="BC674" s="173"/>
      <c r="BD674" s="173"/>
      <c r="BE674" s="173"/>
      <c r="BF674" s="173"/>
      <c r="BG674" s="173"/>
      <c r="BH674" s="173"/>
    </row>
    <row r="675" spans="1:60" outlineLevel="1" x14ac:dyDescent="0.2">
      <c r="A675" s="188"/>
      <c r="B675" s="177"/>
      <c r="C675" s="220" t="s">
        <v>204</v>
      </c>
      <c r="D675" s="212"/>
      <c r="E675" s="214">
        <v>-4.1550000000000002</v>
      </c>
      <c r="F675" s="184"/>
      <c r="G675" s="184"/>
      <c r="H675" s="184"/>
      <c r="I675" s="184"/>
      <c r="J675" s="184"/>
      <c r="K675" s="184"/>
      <c r="L675" s="185"/>
      <c r="M675" s="190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  <c r="AB675" s="173"/>
      <c r="AC675" s="173"/>
      <c r="AD675" s="173"/>
      <c r="AE675" s="173"/>
      <c r="AF675" s="173"/>
      <c r="AG675" s="173"/>
      <c r="AH675" s="173"/>
      <c r="AI675" s="173"/>
      <c r="AJ675" s="173"/>
      <c r="AK675" s="173"/>
      <c r="AL675" s="173"/>
      <c r="AM675" s="173"/>
      <c r="AN675" s="173"/>
      <c r="AO675" s="173"/>
      <c r="AP675" s="173"/>
      <c r="AQ675" s="173"/>
      <c r="AR675" s="173"/>
      <c r="AS675" s="173"/>
      <c r="AT675" s="173"/>
      <c r="AU675" s="173"/>
      <c r="AV675" s="173"/>
      <c r="AW675" s="173"/>
      <c r="AX675" s="173"/>
      <c r="AY675" s="173"/>
      <c r="AZ675" s="173"/>
      <c r="BA675" s="173"/>
      <c r="BB675" s="173"/>
      <c r="BC675" s="173"/>
      <c r="BD675" s="173"/>
      <c r="BE675" s="173"/>
      <c r="BF675" s="173"/>
      <c r="BG675" s="173"/>
      <c r="BH675" s="173"/>
    </row>
    <row r="676" spans="1:60" outlineLevel="1" x14ac:dyDescent="0.2">
      <c r="A676" s="188"/>
      <c r="B676" s="177"/>
      <c r="C676" s="220" t="s">
        <v>202</v>
      </c>
      <c r="D676" s="212"/>
      <c r="E676" s="214">
        <v>2.0099999999999998</v>
      </c>
      <c r="F676" s="184"/>
      <c r="G676" s="184"/>
      <c r="H676" s="184"/>
      <c r="I676" s="184"/>
      <c r="J676" s="184"/>
      <c r="K676" s="184"/>
      <c r="L676" s="185"/>
      <c r="M676" s="190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  <c r="AB676" s="173"/>
      <c r="AC676" s="173"/>
      <c r="AD676" s="173"/>
      <c r="AE676" s="173"/>
      <c r="AF676" s="173"/>
      <c r="AG676" s="173"/>
      <c r="AH676" s="173"/>
      <c r="AI676" s="173"/>
      <c r="AJ676" s="173"/>
      <c r="AK676" s="173"/>
      <c r="AL676" s="173"/>
      <c r="AM676" s="173"/>
      <c r="AN676" s="173"/>
      <c r="AO676" s="173"/>
      <c r="AP676" s="173"/>
      <c r="AQ676" s="173"/>
      <c r="AR676" s="173"/>
      <c r="AS676" s="173"/>
      <c r="AT676" s="173"/>
      <c r="AU676" s="173"/>
      <c r="AV676" s="173"/>
      <c r="AW676" s="173"/>
      <c r="AX676" s="173"/>
      <c r="AY676" s="173"/>
      <c r="AZ676" s="173"/>
      <c r="BA676" s="173"/>
      <c r="BB676" s="173"/>
      <c r="BC676" s="173"/>
      <c r="BD676" s="173"/>
      <c r="BE676" s="173"/>
      <c r="BF676" s="173"/>
      <c r="BG676" s="173"/>
      <c r="BH676" s="173"/>
    </row>
    <row r="677" spans="1:60" outlineLevel="1" x14ac:dyDescent="0.2">
      <c r="A677" s="188"/>
      <c r="B677" s="177"/>
      <c r="C677" s="220" t="s">
        <v>205</v>
      </c>
      <c r="D677" s="212"/>
      <c r="E677" s="214">
        <v>-24.194500000000001</v>
      </c>
      <c r="F677" s="184"/>
      <c r="G677" s="184"/>
      <c r="H677" s="184"/>
      <c r="I677" s="184"/>
      <c r="J677" s="184"/>
      <c r="K677" s="184"/>
      <c r="L677" s="185"/>
      <c r="M677" s="190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  <c r="AB677" s="173"/>
      <c r="AC677" s="173"/>
      <c r="AD677" s="173"/>
      <c r="AE677" s="173"/>
      <c r="AF677" s="173"/>
      <c r="AG677" s="173"/>
      <c r="AH677" s="173"/>
      <c r="AI677" s="173"/>
      <c r="AJ677" s="173"/>
      <c r="AK677" s="173"/>
      <c r="AL677" s="173"/>
      <c r="AM677" s="173"/>
      <c r="AN677" s="173"/>
      <c r="AO677" s="173"/>
      <c r="AP677" s="173"/>
      <c r="AQ677" s="173"/>
      <c r="AR677" s="173"/>
      <c r="AS677" s="173"/>
      <c r="AT677" s="173"/>
      <c r="AU677" s="173"/>
      <c r="AV677" s="173"/>
      <c r="AW677" s="173"/>
      <c r="AX677" s="173"/>
      <c r="AY677" s="173"/>
      <c r="AZ677" s="173"/>
      <c r="BA677" s="173"/>
      <c r="BB677" s="173"/>
      <c r="BC677" s="173"/>
      <c r="BD677" s="173"/>
      <c r="BE677" s="173"/>
      <c r="BF677" s="173"/>
      <c r="BG677" s="173"/>
      <c r="BH677" s="173"/>
    </row>
    <row r="678" spans="1:60" outlineLevel="1" x14ac:dyDescent="0.2">
      <c r="A678" s="188"/>
      <c r="B678" s="177"/>
      <c r="C678" s="220" t="s">
        <v>206</v>
      </c>
      <c r="D678" s="212"/>
      <c r="E678" s="214">
        <v>-0.33500000000000002</v>
      </c>
      <c r="F678" s="184"/>
      <c r="G678" s="184"/>
      <c r="H678" s="184"/>
      <c r="I678" s="184"/>
      <c r="J678" s="184"/>
      <c r="K678" s="184"/>
      <c r="L678" s="185"/>
      <c r="M678" s="190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  <c r="AB678" s="173"/>
      <c r="AC678" s="173"/>
      <c r="AD678" s="173"/>
      <c r="AE678" s="173"/>
      <c r="AF678" s="173"/>
      <c r="AG678" s="173"/>
      <c r="AH678" s="173"/>
      <c r="AI678" s="173"/>
      <c r="AJ678" s="173"/>
      <c r="AK678" s="173"/>
      <c r="AL678" s="173"/>
      <c r="AM678" s="173"/>
      <c r="AN678" s="173"/>
      <c r="AO678" s="173"/>
      <c r="AP678" s="173"/>
      <c r="AQ678" s="173"/>
      <c r="AR678" s="173"/>
      <c r="AS678" s="173"/>
      <c r="AT678" s="173"/>
      <c r="AU678" s="173"/>
      <c r="AV678" s="173"/>
      <c r="AW678" s="173"/>
      <c r="AX678" s="173"/>
      <c r="AY678" s="173"/>
      <c r="AZ678" s="173"/>
      <c r="BA678" s="173"/>
      <c r="BB678" s="173"/>
      <c r="BC678" s="173"/>
      <c r="BD678" s="173"/>
      <c r="BE678" s="173"/>
      <c r="BF678" s="173"/>
      <c r="BG678" s="173"/>
      <c r="BH678" s="173"/>
    </row>
    <row r="679" spans="1:60" outlineLevel="1" x14ac:dyDescent="0.2">
      <c r="A679" s="188"/>
      <c r="B679" s="177"/>
      <c r="C679" s="220" t="s">
        <v>207</v>
      </c>
      <c r="D679" s="212"/>
      <c r="E679" s="214">
        <v>1.5389999999999999</v>
      </c>
      <c r="F679" s="184"/>
      <c r="G679" s="184"/>
      <c r="H679" s="184"/>
      <c r="I679" s="184"/>
      <c r="J679" s="184"/>
      <c r="K679" s="184"/>
      <c r="L679" s="185"/>
      <c r="M679" s="190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  <c r="AB679" s="173"/>
      <c r="AC679" s="173"/>
      <c r="AD679" s="173"/>
      <c r="AE679" s="173"/>
      <c r="AF679" s="173"/>
      <c r="AG679" s="173"/>
      <c r="AH679" s="173"/>
      <c r="AI679" s="173"/>
      <c r="AJ679" s="173"/>
      <c r="AK679" s="173"/>
      <c r="AL679" s="173"/>
      <c r="AM679" s="173"/>
      <c r="AN679" s="173"/>
      <c r="AO679" s="173"/>
      <c r="AP679" s="173"/>
      <c r="AQ679" s="173"/>
      <c r="AR679" s="173"/>
      <c r="AS679" s="173"/>
      <c r="AT679" s="173"/>
      <c r="AU679" s="173"/>
      <c r="AV679" s="173"/>
      <c r="AW679" s="173"/>
      <c r="AX679" s="173"/>
      <c r="AY679" s="173"/>
      <c r="AZ679" s="173"/>
      <c r="BA679" s="173"/>
      <c r="BB679" s="173"/>
      <c r="BC679" s="173"/>
      <c r="BD679" s="173"/>
      <c r="BE679" s="173"/>
      <c r="BF679" s="173"/>
      <c r="BG679" s="173"/>
      <c r="BH679" s="173"/>
    </row>
    <row r="680" spans="1:60" outlineLevel="1" x14ac:dyDescent="0.2">
      <c r="A680" s="188"/>
      <c r="B680" s="177"/>
      <c r="C680" s="220" t="s">
        <v>208</v>
      </c>
      <c r="D680" s="212"/>
      <c r="E680" s="214">
        <v>25.48</v>
      </c>
      <c r="F680" s="184"/>
      <c r="G680" s="184"/>
      <c r="H680" s="184"/>
      <c r="I680" s="184"/>
      <c r="J680" s="184"/>
      <c r="K680" s="184"/>
      <c r="L680" s="185"/>
      <c r="M680" s="190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  <c r="AB680" s="173"/>
      <c r="AC680" s="173"/>
      <c r="AD680" s="173"/>
      <c r="AE680" s="173"/>
      <c r="AF680" s="173"/>
      <c r="AG680" s="173"/>
      <c r="AH680" s="173"/>
      <c r="AI680" s="173"/>
      <c r="AJ680" s="173"/>
      <c r="AK680" s="173"/>
      <c r="AL680" s="173"/>
      <c r="AM680" s="173"/>
      <c r="AN680" s="173"/>
      <c r="AO680" s="173"/>
      <c r="AP680" s="173"/>
      <c r="AQ680" s="173"/>
      <c r="AR680" s="173"/>
      <c r="AS680" s="173"/>
      <c r="AT680" s="173"/>
      <c r="AU680" s="173"/>
      <c r="AV680" s="173"/>
      <c r="AW680" s="173"/>
      <c r="AX680" s="173"/>
      <c r="AY680" s="173"/>
      <c r="AZ680" s="173"/>
      <c r="BA680" s="173"/>
      <c r="BB680" s="173"/>
      <c r="BC680" s="173"/>
      <c r="BD680" s="173"/>
      <c r="BE680" s="173"/>
      <c r="BF680" s="173"/>
      <c r="BG680" s="173"/>
      <c r="BH680" s="173"/>
    </row>
    <row r="681" spans="1:60" outlineLevel="1" x14ac:dyDescent="0.2">
      <c r="A681" s="188"/>
      <c r="B681" s="177"/>
      <c r="C681" s="220" t="s">
        <v>209</v>
      </c>
      <c r="D681" s="212"/>
      <c r="E681" s="214">
        <v>-2.613</v>
      </c>
      <c r="F681" s="184"/>
      <c r="G681" s="184"/>
      <c r="H681" s="184"/>
      <c r="I681" s="184"/>
      <c r="J681" s="184"/>
      <c r="K681" s="184"/>
      <c r="L681" s="185"/>
      <c r="M681" s="190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  <c r="AB681" s="173"/>
      <c r="AC681" s="173"/>
      <c r="AD681" s="173"/>
      <c r="AE681" s="173"/>
      <c r="AF681" s="173"/>
      <c r="AG681" s="173"/>
      <c r="AH681" s="173"/>
      <c r="AI681" s="173"/>
      <c r="AJ681" s="173"/>
      <c r="AK681" s="173"/>
      <c r="AL681" s="173"/>
      <c r="AM681" s="173"/>
      <c r="AN681" s="173"/>
      <c r="AO681" s="173"/>
      <c r="AP681" s="173"/>
      <c r="AQ681" s="173"/>
      <c r="AR681" s="173"/>
      <c r="AS681" s="173"/>
      <c r="AT681" s="173"/>
      <c r="AU681" s="173"/>
      <c r="AV681" s="173"/>
      <c r="AW681" s="173"/>
      <c r="AX681" s="173"/>
      <c r="AY681" s="173"/>
      <c r="AZ681" s="173"/>
      <c r="BA681" s="173"/>
      <c r="BB681" s="173"/>
      <c r="BC681" s="173"/>
      <c r="BD681" s="173"/>
      <c r="BE681" s="173"/>
      <c r="BF681" s="173"/>
      <c r="BG681" s="173"/>
      <c r="BH681" s="173"/>
    </row>
    <row r="682" spans="1:60" outlineLevel="1" x14ac:dyDescent="0.2">
      <c r="A682" s="188"/>
      <c r="B682" s="177"/>
      <c r="C682" s="220" t="s">
        <v>210</v>
      </c>
      <c r="D682" s="212"/>
      <c r="E682" s="214">
        <v>1.34</v>
      </c>
      <c r="F682" s="184"/>
      <c r="G682" s="184"/>
      <c r="H682" s="184"/>
      <c r="I682" s="184"/>
      <c r="J682" s="184"/>
      <c r="K682" s="184"/>
      <c r="L682" s="185"/>
      <c r="M682" s="190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  <c r="AB682" s="173"/>
      <c r="AC682" s="173"/>
      <c r="AD682" s="173"/>
      <c r="AE682" s="173"/>
      <c r="AF682" s="173"/>
      <c r="AG682" s="173"/>
      <c r="AH682" s="173"/>
      <c r="AI682" s="173"/>
      <c r="AJ682" s="173"/>
      <c r="AK682" s="173"/>
      <c r="AL682" s="173"/>
      <c r="AM682" s="173"/>
      <c r="AN682" s="173"/>
      <c r="AO682" s="173"/>
      <c r="AP682" s="173"/>
      <c r="AQ682" s="173"/>
      <c r="AR682" s="173"/>
      <c r="AS682" s="173"/>
      <c r="AT682" s="173"/>
      <c r="AU682" s="173"/>
      <c r="AV682" s="173"/>
      <c r="AW682" s="173"/>
      <c r="AX682" s="173"/>
      <c r="AY682" s="173"/>
      <c r="AZ682" s="173"/>
      <c r="BA682" s="173"/>
      <c r="BB682" s="173"/>
      <c r="BC682" s="173"/>
      <c r="BD682" s="173"/>
      <c r="BE682" s="173"/>
      <c r="BF682" s="173"/>
      <c r="BG682" s="173"/>
      <c r="BH682" s="173"/>
    </row>
    <row r="683" spans="1:60" outlineLevel="1" x14ac:dyDescent="0.2">
      <c r="A683" s="188"/>
      <c r="B683" s="177"/>
      <c r="C683" s="220" t="s">
        <v>211</v>
      </c>
      <c r="D683" s="212"/>
      <c r="E683" s="214">
        <v>-4.9835000000000003</v>
      </c>
      <c r="F683" s="184"/>
      <c r="G683" s="184"/>
      <c r="H683" s="184"/>
      <c r="I683" s="184"/>
      <c r="J683" s="184"/>
      <c r="K683" s="184"/>
      <c r="L683" s="185"/>
      <c r="M683" s="190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  <c r="AB683" s="173"/>
      <c r="AC683" s="173"/>
      <c r="AD683" s="173"/>
      <c r="AE683" s="173"/>
      <c r="AF683" s="173"/>
      <c r="AG683" s="173"/>
      <c r="AH683" s="173"/>
      <c r="AI683" s="173"/>
      <c r="AJ683" s="173"/>
      <c r="AK683" s="173"/>
      <c r="AL683" s="173"/>
      <c r="AM683" s="173"/>
      <c r="AN683" s="173"/>
      <c r="AO683" s="173"/>
      <c r="AP683" s="173"/>
      <c r="AQ683" s="173"/>
      <c r="AR683" s="173"/>
      <c r="AS683" s="173"/>
      <c r="AT683" s="173"/>
      <c r="AU683" s="173"/>
      <c r="AV683" s="173"/>
      <c r="AW683" s="173"/>
      <c r="AX683" s="173"/>
      <c r="AY683" s="173"/>
      <c r="AZ683" s="173"/>
      <c r="BA683" s="173"/>
      <c r="BB683" s="173"/>
      <c r="BC683" s="173"/>
      <c r="BD683" s="173"/>
      <c r="BE683" s="173"/>
      <c r="BF683" s="173"/>
      <c r="BG683" s="173"/>
      <c r="BH683" s="173"/>
    </row>
    <row r="684" spans="1:60" outlineLevel="1" x14ac:dyDescent="0.2">
      <c r="A684" s="188"/>
      <c r="B684" s="177"/>
      <c r="C684" s="220" t="s">
        <v>212</v>
      </c>
      <c r="D684" s="212"/>
      <c r="E684" s="214">
        <v>-0.755</v>
      </c>
      <c r="F684" s="184"/>
      <c r="G684" s="184"/>
      <c r="H684" s="184"/>
      <c r="I684" s="184"/>
      <c r="J684" s="184"/>
      <c r="K684" s="184"/>
      <c r="L684" s="185"/>
      <c r="M684" s="190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  <c r="AB684" s="173"/>
      <c r="AC684" s="173"/>
      <c r="AD684" s="173"/>
      <c r="AE684" s="173"/>
      <c r="AF684" s="173"/>
      <c r="AG684" s="173"/>
      <c r="AH684" s="173"/>
      <c r="AI684" s="173"/>
      <c r="AJ684" s="173"/>
      <c r="AK684" s="173"/>
      <c r="AL684" s="173"/>
      <c r="AM684" s="173"/>
      <c r="AN684" s="173"/>
      <c r="AO684" s="173"/>
      <c r="AP684" s="173"/>
      <c r="AQ684" s="173"/>
      <c r="AR684" s="173"/>
      <c r="AS684" s="173"/>
      <c r="AT684" s="173"/>
      <c r="AU684" s="173"/>
      <c r="AV684" s="173"/>
      <c r="AW684" s="173"/>
      <c r="AX684" s="173"/>
      <c r="AY684" s="173"/>
      <c r="AZ684" s="173"/>
      <c r="BA684" s="173"/>
      <c r="BB684" s="173"/>
      <c r="BC684" s="173"/>
      <c r="BD684" s="173"/>
      <c r="BE684" s="173"/>
      <c r="BF684" s="173"/>
      <c r="BG684" s="173"/>
      <c r="BH684" s="173"/>
    </row>
    <row r="685" spans="1:60" outlineLevel="1" x14ac:dyDescent="0.2">
      <c r="A685" s="188"/>
      <c r="B685" s="177"/>
      <c r="C685" s="220" t="s">
        <v>213</v>
      </c>
      <c r="D685" s="212"/>
      <c r="E685" s="214">
        <v>19.873999999999999</v>
      </c>
      <c r="F685" s="184"/>
      <c r="G685" s="184"/>
      <c r="H685" s="184"/>
      <c r="I685" s="184"/>
      <c r="J685" s="184"/>
      <c r="K685" s="184"/>
      <c r="L685" s="185"/>
      <c r="M685" s="190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  <c r="AB685" s="173"/>
      <c r="AC685" s="173"/>
      <c r="AD685" s="173"/>
      <c r="AE685" s="173"/>
      <c r="AF685" s="173"/>
      <c r="AG685" s="173"/>
      <c r="AH685" s="173"/>
      <c r="AI685" s="173"/>
      <c r="AJ685" s="173"/>
      <c r="AK685" s="173"/>
      <c r="AL685" s="173"/>
      <c r="AM685" s="173"/>
      <c r="AN685" s="173"/>
      <c r="AO685" s="173"/>
      <c r="AP685" s="173"/>
      <c r="AQ685" s="173"/>
      <c r="AR685" s="173"/>
      <c r="AS685" s="173"/>
      <c r="AT685" s="173"/>
      <c r="AU685" s="173"/>
      <c r="AV685" s="173"/>
      <c r="AW685" s="173"/>
      <c r="AX685" s="173"/>
      <c r="AY685" s="173"/>
      <c r="AZ685" s="173"/>
      <c r="BA685" s="173"/>
      <c r="BB685" s="173"/>
      <c r="BC685" s="173"/>
      <c r="BD685" s="173"/>
      <c r="BE685" s="173"/>
      <c r="BF685" s="173"/>
      <c r="BG685" s="173"/>
      <c r="BH685" s="173"/>
    </row>
    <row r="686" spans="1:60" outlineLevel="1" x14ac:dyDescent="0.2">
      <c r="A686" s="188"/>
      <c r="B686" s="177"/>
      <c r="C686" s="220" t="s">
        <v>214</v>
      </c>
      <c r="D686" s="212"/>
      <c r="E686" s="214">
        <v>-1.2</v>
      </c>
      <c r="F686" s="184"/>
      <c r="G686" s="184"/>
      <c r="H686" s="184"/>
      <c r="I686" s="184"/>
      <c r="J686" s="184"/>
      <c r="K686" s="184"/>
      <c r="L686" s="185"/>
      <c r="M686" s="190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  <c r="AB686" s="173"/>
      <c r="AC686" s="173"/>
      <c r="AD686" s="173"/>
      <c r="AE686" s="173"/>
      <c r="AF686" s="173"/>
      <c r="AG686" s="173"/>
      <c r="AH686" s="173"/>
      <c r="AI686" s="173"/>
      <c r="AJ686" s="173"/>
      <c r="AK686" s="173"/>
      <c r="AL686" s="173"/>
      <c r="AM686" s="173"/>
      <c r="AN686" s="173"/>
      <c r="AO686" s="173"/>
      <c r="AP686" s="173"/>
      <c r="AQ686" s="173"/>
      <c r="AR686" s="173"/>
      <c r="AS686" s="173"/>
      <c r="AT686" s="173"/>
      <c r="AU686" s="173"/>
      <c r="AV686" s="173"/>
      <c r="AW686" s="173"/>
      <c r="AX686" s="173"/>
      <c r="AY686" s="173"/>
      <c r="AZ686" s="173"/>
      <c r="BA686" s="173"/>
      <c r="BB686" s="173"/>
      <c r="BC686" s="173"/>
      <c r="BD686" s="173"/>
      <c r="BE686" s="173"/>
      <c r="BF686" s="173"/>
      <c r="BG686" s="173"/>
      <c r="BH686" s="173"/>
    </row>
    <row r="687" spans="1:60" outlineLevel="1" x14ac:dyDescent="0.2">
      <c r="A687" s="188"/>
      <c r="B687" s="177"/>
      <c r="C687" s="220" t="s">
        <v>215</v>
      </c>
      <c r="D687" s="212"/>
      <c r="E687" s="214">
        <v>0.93</v>
      </c>
      <c r="F687" s="184"/>
      <c r="G687" s="184"/>
      <c r="H687" s="184"/>
      <c r="I687" s="184"/>
      <c r="J687" s="184"/>
      <c r="K687" s="184"/>
      <c r="L687" s="185"/>
      <c r="M687" s="190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  <c r="AB687" s="173"/>
      <c r="AC687" s="173"/>
      <c r="AD687" s="173"/>
      <c r="AE687" s="173"/>
      <c r="AF687" s="173"/>
      <c r="AG687" s="173"/>
      <c r="AH687" s="173"/>
      <c r="AI687" s="173"/>
      <c r="AJ687" s="173"/>
      <c r="AK687" s="173"/>
      <c r="AL687" s="173"/>
      <c r="AM687" s="173"/>
      <c r="AN687" s="173"/>
      <c r="AO687" s="173"/>
      <c r="AP687" s="173"/>
      <c r="AQ687" s="173"/>
      <c r="AR687" s="173"/>
      <c r="AS687" s="173"/>
      <c r="AT687" s="173"/>
      <c r="AU687" s="173"/>
      <c r="AV687" s="173"/>
      <c r="AW687" s="173"/>
      <c r="AX687" s="173"/>
      <c r="AY687" s="173"/>
      <c r="AZ687" s="173"/>
      <c r="BA687" s="173"/>
      <c r="BB687" s="173"/>
      <c r="BC687" s="173"/>
      <c r="BD687" s="173"/>
      <c r="BE687" s="173"/>
      <c r="BF687" s="173"/>
      <c r="BG687" s="173"/>
      <c r="BH687" s="173"/>
    </row>
    <row r="688" spans="1:60" outlineLevel="1" x14ac:dyDescent="0.2">
      <c r="A688" s="188"/>
      <c r="B688" s="177"/>
      <c r="C688" s="220" t="s">
        <v>216</v>
      </c>
      <c r="D688" s="212"/>
      <c r="E688" s="214">
        <v>-7.2370000000000001</v>
      </c>
      <c r="F688" s="184"/>
      <c r="G688" s="184"/>
      <c r="H688" s="184"/>
      <c r="I688" s="184"/>
      <c r="J688" s="184"/>
      <c r="K688" s="184"/>
      <c r="L688" s="185"/>
      <c r="M688" s="190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  <c r="AB688" s="173"/>
      <c r="AC688" s="173"/>
      <c r="AD688" s="173"/>
      <c r="AE688" s="173"/>
      <c r="AF688" s="173"/>
      <c r="AG688" s="173"/>
      <c r="AH688" s="173"/>
      <c r="AI688" s="173"/>
      <c r="AJ688" s="173"/>
      <c r="AK688" s="173"/>
      <c r="AL688" s="173"/>
      <c r="AM688" s="173"/>
      <c r="AN688" s="173"/>
      <c r="AO688" s="173"/>
      <c r="AP688" s="173"/>
      <c r="AQ688" s="173"/>
      <c r="AR688" s="173"/>
      <c r="AS688" s="173"/>
      <c r="AT688" s="173"/>
      <c r="AU688" s="173"/>
      <c r="AV688" s="173"/>
      <c r="AW688" s="173"/>
      <c r="AX688" s="173"/>
      <c r="AY688" s="173"/>
      <c r="AZ688" s="173"/>
      <c r="BA688" s="173"/>
      <c r="BB688" s="173"/>
      <c r="BC688" s="173"/>
      <c r="BD688" s="173"/>
      <c r="BE688" s="173"/>
      <c r="BF688" s="173"/>
      <c r="BG688" s="173"/>
      <c r="BH688" s="173"/>
    </row>
    <row r="689" spans="1:60" outlineLevel="1" x14ac:dyDescent="0.2">
      <c r="A689" s="188"/>
      <c r="B689" s="177"/>
      <c r="C689" s="220" t="s">
        <v>546</v>
      </c>
      <c r="D689" s="212"/>
      <c r="E689" s="214"/>
      <c r="F689" s="184"/>
      <c r="G689" s="184"/>
      <c r="H689" s="184"/>
      <c r="I689" s="184"/>
      <c r="J689" s="184"/>
      <c r="K689" s="184"/>
      <c r="L689" s="185"/>
      <c r="M689" s="190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  <c r="AB689" s="173"/>
      <c r="AC689" s="173"/>
      <c r="AD689" s="173"/>
      <c r="AE689" s="173"/>
      <c r="AF689" s="173"/>
      <c r="AG689" s="173"/>
      <c r="AH689" s="173"/>
      <c r="AI689" s="173"/>
      <c r="AJ689" s="173"/>
      <c r="AK689" s="173"/>
      <c r="AL689" s="173"/>
      <c r="AM689" s="173"/>
      <c r="AN689" s="173"/>
      <c r="AO689" s="173"/>
      <c r="AP689" s="173"/>
      <c r="AQ689" s="173"/>
      <c r="AR689" s="173"/>
      <c r="AS689" s="173"/>
      <c r="AT689" s="173"/>
      <c r="AU689" s="173"/>
      <c r="AV689" s="173"/>
      <c r="AW689" s="173"/>
      <c r="AX689" s="173"/>
      <c r="AY689" s="173"/>
      <c r="AZ689" s="173"/>
      <c r="BA689" s="173"/>
      <c r="BB689" s="173"/>
      <c r="BC689" s="173"/>
      <c r="BD689" s="173"/>
      <c r="BE689" s="173"/>
      <c r="BF689" s="173"/>
      <c r="BG689" s="173"/>
      <c r="BH689" s="173"/>
    </row>
    <row r="690" spans="1:60" outlineLevel="1" x14ac:dyDescent="0.2">
      <c r="A690" s="188"/>
      <c r="B690" s="177"/>
      <c r="C690" s="220" t="s">
        <v>117</v>
      </c>
      <c r="D690" s="212"/>
      <c r="E690" s="214">
        <v>2.52</v>
      </c>
      <c r="F690" s="184"/>
      <c r="G690" s="184"/>
      <c r="H690" s="184"/>
      <c r="I690" s="184"/>
      <c r="J690" s="184"/>
      <c r="K690" s="184"/>
      <c r="L690" s="185"/>
      <c r="M690" s="190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  <c r="AB690" s="173"/>
      <c r="AC690" s="173"/>
      <c r="AD690" s="173"/>
      <c r="AE690" s="173"/>
      <c r="AF690" s="173"/>
      <c r="AG690" s="173"/>
      <c r="AH690" s="173"/>
      <c r="AI690" s="173"/>
      <c r="AJ690" s="173"/>
      <c r="AK690" s="173"/>
      <c r="AL690" s="173"/>
      <c r="AM690" s="173"/>
      <c r="AN690" s="173"/>
      <c r="AO690" s="173"/>
      <c r="AP690" s="173"/>
      <c r="AQ690" s="173"/>
      <c r="AR690" s="173"/>
      <c r="AS690" s="173"/>
      <c r="AT690" s="173"/>
      <c r="AU690" s="173"/>
      <c r="AV690" s="173"/>
      <c r="AW690" s="173"/>
      <c r="AX690" s="173"/>
      <c r="AY690" s="173"/>
      <c r="AZ690" s="173"/>
      <c r="BA690" s="173"/>
      <c r="BB690" s="173"/>
      <c r="BC690" s="173"/>
      <c r="BD690" s="173"/>
      <c r="BE690" s="173"/>
      <c r="BF690" s="173"/>
      <c r="BG690" s="173"/>
      <c r="BH690" s="173"/>
    </row>
    <row r="691" spans="1:60" outlineLevel="1" x14ac:dyDescent="0.2">
      <c r="A691" s="188"/>
      <c r="B691" s="177"/>
      <c r="C691" s="220" t="s">
        <v>120</v>
      </c>
      <c r="D691" s="212"/>
      <c r="E691" s="214">
        <v>0.78</v>
      </c>
      <c r="F691" s="184"/>
      <c r="G691" s="184"/>
      <c r="H691" s="184"/>
      <c r="I691" s="184"/>
      <c r="J691" s="184"/>
      <c r="K691" s="184"/>
      <c r="L691" s="185"/>
      <c r="M691" s="190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  <c r="AB691" s="173"/>
      <c r="AC691" s="173"/>
      <c r="AD691" s="173"/>
      <c r="AE691" s="173"/>
      <c r="AF691" s="173"/>
      <c r="AG691" s="173"/>
      <c r="AH691" s="173"/>
      <c r="AI691" s="173"/>
      <c r="AJ691" s="173"/>
      <c r="AK691" s="173"/>
      <c r="AL691" s="173"/>
      <c r="AM691" s="173"/>
      <c r="AN691" s="173"/>
      <c r="AO691" s="173"/>
      <c r="AP691" s="173"/>
      <c r="AQ691" s="173"/>
      <c r="AR691" s="173"/>
      <c r="AS691" s="173"/>
      <c r="AT691" s="173"/>
      <c r="AU691" s="173"/>
      <c r="AV691" s="173"/>
      <c r="AW691" s="173"/>
      <c r="AX691" s="173"/>
      <c r="AY691" s="173"/>
      <c r="AZ691" s="173"/>
      <c r="BA691" s="173"/>
      <c r="BB691" s="173"/>
      <c r="BC691" s="173"/>
      <c r="BD691" s="173"/>
      <c r="BE691" s="173"/>
      <c r="BF691" s="173"/>
      <c r="BG691" s="173"/>
      <c r="BH691" s="173"/>
    </row>
    <row r="692" spans="1:60" outlineLevel="1" x14ac:dyDescent="0.2">
      <c r="A692" s="188"/>
      <c r="B692" s="177"/>
      <c r="C692" s="220" t="s">
        <v>547</v>
      </c>
      <c r="D692" s="212"/>
      <c r="E692" s="214">
        <v>0.20519999999999999</v>
      </c>
      <c r="F692" s="184"/>
      <c r="G692" s="184"/>
      <c r="H692" s="184"/>
      <c r="I692" s="184"/>
      <c r="J692" s="184"/>
      <c r="K692" s="184"/>
      <c r="L692" s="185"/>
      <c r="M692" s="190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  <c r="AB692" s="173"/>
      <c r="AC692" s="173"/>
      <c r="AD692" s="173"/>
      <c r="AE692" s="173"/>
      <c r="AF692" s="173"/>
      <c r="AG692" s="173"/>
      <c r="AH692" s="173"/>
      <c r="AI692" s="173"/>
      <c r="AJ692" s="173"/>
      <c r="AK692" s="173"/>
      <c r="AL692" s="173"/>
      <c r="AM692" s="173"/>
      <c r="AN692" s="173"/>
      <c r="AO692" s="173"/>
      <c r="AP692" s="173"/>
      <c r="AQ692" s="173"/>
      <c r="AR692" s="173"/>
      <c r="AS692" s="173"/>
      <c r="AT692" s="173"/>
      <c r="AU692" s="173"/>
      <c r="AV692" s="173"/>
      <c r="AW692" s="173"/>
      <c r="AX692" s="173"/>
      <c r="AY692" s="173"/>
      <c r="AZ692" s="173"/>
      <c r="BA692" s="173"/>
      <c r="BB692" s="173"/>
      <c r="BC692" s="173"/>
      <c r="BD692" s="173"/>
      <c r="BE692" s="173"/>
      <c r="BF692" s="173"/>
      <c r="BG692" s="173"/>
      <c r="BH692" s="173"/>
    </row>
    <row r="693" spans="1:60" outlineLevel="1" x14ac:dyDescent="0.2">
      <c r="A693" s="188"/>
      <c r="B693" s="177"/>
      <c r="C693" s="220" t="s">
        <v>548</v>
      </c>
      <c r="D693" s="212"/>
      <c r="E693" s="214">
        <v>0.17100000000000001</v>
      </c>
      <c r="F693" s="184"/>
      <c r="G693" s="184"/>
      <c r="H693" s="184"/>
      <c r="I693" s="184"/>
      <c r="J693" s="184"/>
      <c r="K693" s="184"/>
      <c r="L693" s="185"/>
      <c r="M693" s="190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  <c r="AC693" s="173"/>
      <c r="AD693" s="173"/>
      <c r="AE693" s="173"/>
      <c r="AF693" s="173"/>
      <c r="AG693" s="173"/>
      <c r="AH693" s="173"/>
      <c r="AI693" s="173"/>
      <c r="AJ693" s="173"/>
      <c r="AK693" s="173"/>
      <c r="AL693" s="173"/>
      <c r="AM693" s="173"/>
      <c r="AN693" s="173"/>
      <c r="AO693" s="173"/>
      <c r="AP693" s="173"/>
      <c r="AQ693" s="173"/>
      <c r="AR693" s="173"/>
      <c r="AS693" s="173"/>
      <c r="AT693" s="173"/>
      <c r="AU693" s="173"/>
      <c r="AV693" s="173"/>
      <c r="AW693" s="173"/>
      <c r="AX693" s="173"/>
      <c r="AY693" s="173"/>
      <c r="AZ693" s="173"/>
      <c r="BA693" s="173"/>
      <c r="BB693" s="173"/>
      <c r="BC693" s="173"/>
      <c r="BD693" s="173"/>
      <c r="BE693" s="173"/>
      <c r="BF693" s="173"/>
      <c r="BG693" s="173"/>
      <c r="BH693" s="173"/>
    </row>
    <row r="694" spans="1:60" ht="22.5" outlineLevel="1" x14ac:dyDescent="0.2">
      <c r="A694" s="188">
        <v>80</v>
      </c>
      <c r="B694" s="177" t="s">
        <v>549</v>
      </c>
      <c r="C694" s="209" t="s">
        <v>550</v>
      </c>
      <c r="D694" s="179" t="s">
        <v>115</v>
      </c>
      <c r="E694" s="181">
        <v>184.55</v>
      </c>
      <c r="F694" s="186">
        <v>0</v>
      </c>
      <c r="G694" s="184">
        <f>E694*F694</f>
        <v>0</v>
      </c>
      <c r="H694" s="184">
        <v>6.4000000000000005E-4</v>
      </c>
      <c r="I694" s="184">
        <f>E694*H694</f>
        <v>0.11811200000000002</v>
      </c>
      <c r="J694" s="184">
        <v>0</v>
      </c>
      <c r="K694" s="184">
        <f>E694*J694</f>
        <v>0</v>
      </c>
      <c r="L694" s="185"/>
      <c r="M694" s="190" t="s">
        <v>313</v>
      </c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  <c r="AB694" s="173"/>
      <c r="AC694" s="173"/>
      <c r="AD694" s="173"/>
      <c r="AE694" s="173"/>
      <c r="AF694" s="173"/>
      <c r="AG694" s="173"/>
      <c r="AH694" s="173"/>
      <c r="AI694" s="173"/>
      <c r="AJ694" s="173"/>
      <c r="AK694" s="173"/>
      <c r="AL694" s="173"/>
      <c r="AM694" s="173">
        <v>21</v>
      </c>
      <c r="AN694" s="173"/>
      <c r="AO694" s="173"/>
      <c r="AP694" s="173"/>
      <c r="AQ694" s="173"/>
      <c r="AR694" s="173"/>
      <c r="AS694" s="173"/>
      <c r="AT694" s="173"/>
      <c r="AU694" s="173"/>
      <c r="AV694" s="173"/>
      <c r="AW694" s="173"/>
      <c r="AX694" s="173"/>
      <c r="AY694" s="173"/>
      <c r="AZ694" s="173"/>
      <c r="BA694" s="173"/>
      <c r="BB694" s="173"/>
      <c r="BC694" s="173"/>
      <c r="BD694" s="173"/>
      <c r="BE694" s="173"/>
      <c r="BF694" s="173"/>
      <c r="BG694" s="173"/>
      <c r="BH694" s="173"/>
    </row>
    <row r="695" spans="1:60" outlineLevel="1" x14ac:dyDescent="0.2">
      <c r="A695" s="188"/>
      <c r="B695" s="177"/>
      <c r="C695" s="418" t="s">
        <v>551</v>
      </c>
      <c r="D695" s="419"/>
      <c r="E695" s="420"/>
      <c r="F695" s="421"/>
      <c r="G695" s="422"/>
      <c r="H695" s="184"/>
      <c r="I695" s="184"/>
      <c r="J695" s="184"/>
      <c r="K695" s="184"/>
      <c r="L695" s="185"/>
      <c r="M695" s="190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  <c r="AB695" s="173"/>
      <c r="AC695" s="173"/>
      <c r="AD695" s="173"/>
      <c r="AE695" s="173"/>
      <c r="AF695" s="173"/>
      <c r="AG695" s="173"/>
      <c r="AH695" s="173"/>
      <c r="AI695" s="173"/>
      <c r="AJ695" s="173"/>
      <c r="AK695" s="173"/>
      <c r="AL695" s="173"/>
      <c r="AM695" s="173"/>
      <c r="AN695" s="173"/>
      <c r="AO695" s="173"/>
      <c r="AP695" s="173"/>
      <c r="AQ695" s="173"/>
      <c r="AR695" s="173"/>
      <c r="AS695" s="173"/>
      <c r="AT695" s="173"/>
      <c r="AU695" s="173"/>
      <c r="AV695" s="173"/>
      <c r="AW695" s="173"/>
      <c r="AX695" s="173"/>
      <c r="AY695" s="173"/>
      <c r="AZ695" s="173"/>
      <c r="BA695" s="174" t="str">
        <f>C695</f>
        <v xml:space="preserve"> 1barevná, 2x nátěr, 1x penetrace</v>
      </c>
      <c r="BB695" s="173"/>
      <c r="BC695" s="173"/>
      <c r="BD695" s="173"/>
      <c r="BE695" s="173"/>
      <c r="BF695" s="173"/>
      <c r="BG695" s="173"/>
      <c r="BH695" s="173"/>
    </row>
    <row r="696" spans="1:60" outlineLevel="1" x14ac:dyDescent="0.2">
      <c r="A696" s="188"/>
      <c r="B696" s="177"/>
      <c r="C696" s="220" t="s">
        <v>543</v>
      </c>
      <c r="D696" s="212"/>
      <c r="E696" s="214"/>
      <c r="F696" s="184"/>
      <c r="G696" s="184"/>
      <c r="H696" s="184"/>
      <c r="I696" s="184"/>
      <c r="J696" s="184"/>
      <c r="K696" s="184"/>
      <c r="L696" s="185"/>
      <c r="M696" s="190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  <c r="AB696" s="173"/>
      <c r="AC696" s="173"/>
      <c r="AD696" s="173"/>
      <c r="AE696" s="173"/>
      <c r="AF696" s="173"/>
      <c r="AG696" s="173"/>
      <c r="AH696" s="173"/>
      <c r="AI696" s="173"/>
      <c r="AJ696" s="173"/>
      <c r="AK696" s="173"/>
      <c r="AL696" s="173"/>
      <c r="AM696" s="173"/>
      <c r="AN696" s="173"/>
      <c r="AO696" s="173"/>
      <c r="AP696" s="173"/>
      <c r="AQ696" s="173"/>
      <c r="AR696" s="173"/>
      <c r="AS696" s="173"/>
      <c r="AT696" s="173"/>
      <c r="AU696" s="173"/>
      <c r="AV696" s="173"/>
      <c r="AW696" s="173"/>
      <c r="AX696" s="173"/>
      <c r="AY696" s="173"/>
      <c r="AZ696" s="173"/>
      <c r="BA696" s="173"/>
      <c r="BB696" s="173"/>
      <c r="BC696" s="173"/>
      <c r="BD696" s="173"/>
      <c r="BE696" s="173"/>
      <c r="BF696" s="173"/>
      <c r="BG696" s="173"/>
      <c r="BH696" s="173"/>
    </row>
    <row r="697" spans="1:60" outlineLevel="1" x14ac:dyDescent="0.2">
      <c r="A697" s="188"/>
      <c r="B697" s="177"/>
      <c r="C697" s="220" t="s">
        <v>159</v>
      </c>
      <c r="D697" s="212"/>
      <c r="E697" s="214">
        <v>8.1</v>
      </c>
      <c r="F697" s="184"/>
      <c r="G697" s="184"/>
      <c r="H697" s="184"/>
      <c r="I697" s="184"/>
      <c r="J697" s="184"/>
      <c r="K697" s="184"/>
      <c r="L697" s="185"/>
      <c r="M697" s="190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  <c r="AB697" s="173"/>
      <c r="AC697" s="173"/>
      <c r="AD697" s="173"/>
      <c r="AE697" s="173"/>
      <c r="AF697" s="173"/>
      <c r="AG697" s="173"/>
      <c r="AH697" s="173"/>
      <c r="AI697" s="173"/>
      <c r="AJ697" s="173"/>
      <c r="AK697" s="173"/>
      <c r="AL697" s="173"/>
      <c r="AM697" s="173"/>
      <c r="AN697" s="173"/>
      <c r="AO697" s="173"/>
      <c r="AP697" s="173"/>
      <c r="AQ697" s="173"/>
      <c r="AR697" s="173"/>
      <c r="AS697" s="173"/>
      <c r="AT697" s="173"/>
      <c r="AU697" s="173"/>
      <c r="AV697" s="173"/>
      <c r="AW697" s="173"/>
      <c r="AX697" s="173"/>
      <c r="AY697" s="173"/>
      <c r="AZ697" s="173"/>
      <c r="BA697" s="173"/>
      <c r="BB697" s="173"/>
      <c r="BC697" s="173"/>
      <c r="BD697" s="173"/>
      <c r="BE697" s="173"/>
      <c r="BF697" s="173"/>
      <c r="BG697" s="173"/>
      <c r="BH697" s="173"/>
    </row>
    <row r="698" spans="1:60" outlineLevel="1" x14ac:dyDescent="0.2">
      <c r="A698" s="188"/>
      <c r="B698" s="177"/>
      <c r="C698" s="220" t="s">
        <v>160</v>
      </c>
      <c r="D698" s="212"/>
      <c r="E698" s="214">
        <v>11.3</v>
      </c>
      <c r="F698" s="184"/>
      <c r="G698" s="184"/>
      <c r="H698" s="184"/>
      <c r="I698" s="184"/>
      <c r="J698" s="184"/>
      <c r="K698" s="184"/>
      <c r="L698" s="185"/>
      <c r="M698" s="190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  <c r="AB698" s="173"/>
      <c r="AC698" s="173"/>
      <c r="AD698" s="173"/>
      <c r="AE698" s="173"/>
      <c r="AF698" s="173"/>
      <c r="AG698" s="173"/>
      <c r="AH698" s="173"/>
      <c r="AI698" s="173"/>
      <c r="AJ698" s="173"/>
      <c r="AK698" s="173"/>
      <c r="AL698" s="173"/>
      <c r="AM698" s="173"/>
      <c r="AN698" s="173"/>
      <c r="AO698" s="173"/>
      <c r="AP698" s="173"/>
      <c r="AQ698" s="173"/>
      <c r="AR698" s="173"/>
      <c r="AS698" s="173"/>
      <c r="AT698" s="173"/>
      <c r="AU698" s="173"/>
      <c r="AV698" s="173"/>
      <c r="AW698" s="173"/>
      <c r="AX698" s="173"/>
      <c r="AY698" s="173"/>
      <c r="AZ698" s="173"/>
      <c r="BA698" s="173"/>
      <c r="BB698" s="173"/>
      <c r="BC698" s="173"/>
      <c r="BD698" s="173"/>
      <c r="BE698" s="173"/>
      <c r="BF698" s="173"/>
      <c r="BG698" s="173"/>
      <c r="BH698" s="173"/>
    </row>
    <row r="699" spans="1:60" outlineLevel="1" x14ac:dyDescent="0.2">
      <c r="A699" s="188"/>
      <c r="B699" s="177"/>
      <c r="C699" s="220" t="s">
        <v>161</v>
      </c>
      <c r="D699" s="212"/>
      <c r="E699" s="214">
        <v>14.3</v>
      </c>
      <c r="F699" s="184"/>
      <c r="G699" s="184"/>
      <c r="H699" s="184"/>
      <c r="I699" s="184"/>
      <c r="J699" s="184"/>
      <c r="K699" s="184"/>
      <c r="L699" s="185"/>
      <c r="M699" s="190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  <c r="AB699" s="173"/>
      <c r="AC699" s="173"/>
      <c r="AD699" s="173"/>
      <c r="AE699" s="173"/>
      <c r="AF699" s="173"/>
      <c r="AG699" s="173"/>
      <c r="AH699" s="173"/>
      <c r="AI699" s="173"/>
      <c r="AJ699" s="173"/>
      <c r="AK699" s="173"/>
      <c r="AL699" s="173"/>
      <c r="AM699" s="173"/>
      <c r="AN699" s="173"/>
      <c r="AO699" s="173"/>
      <c r="AP699" s="173"/>
      <c r="AQ699" s="173"/>
      <c r="AR699" s="173"/>
      <c r="AS699" s="173"/>
      <c r="AT699" s="173"/>
      <c r="AU699" s="173"/>
      <c r="AV699" s="173"/>
      <c r="AW699" s="173"/>
      <c r="AX699" s="173"/>
      <c r="AY699" s="173"/>
      <c r="AZ699" s="173"/>
      <c r="BA699" s="173"/>
      <c r="BB699" s="173"/>
      <c r="BC699" s="173"/>
      <c r="BD699" s="173"/>
      <c r="BE699" s="173"/>
      <c r="BF699" s="173"/>
      <c r="BG699" s="173"/>
      <c r="BH699" s="173"/>
    </row>
    <row r="700" spans="1:60" outlineLevel="1" x14ac:dyDescent="0.2">
      <c r="A700" s="188"/>
      <c r="B700" s="177"/>
      <c r="C700" s="220" t="s">
        <v>162</v>
      </c>
      <c r="D700" s="212"/>
      <c r="E700" s="214">
        <v>27.8</v>
      </c>
      <c r="F700" s="184"/>
      <c r="G700" s="184"/>
      <c r="H700" s="184"/>
      <c r="I700" s="184"/>
      <c r="J700" s="184"/>
      <c r="K700" s="184"/>
      <c r="L700" s="185"/>
      <c r="M700" s="190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  <c r="AB700" s="173"/>
      <c r="AC700" s="173"/>
      <c r="AD700" s="173"/>
      <c r="AE700" s="173"/>
      <c r="AF700" s="173"/>
      <c r="AG700" s="173"/>
      <c r="AH700" s="173"/>
      <c r="AI700" s="173"/>
      <c r="AJ700" s="173"/>
      <c r="AK700" s="173"/>
      <c r="AL700" s="173"/>
      <c r="AM700" s="173"/>
      <c r="AN700" s="173"/>
      <c r="AO700" s="173"/>
      <c r="AP700" s="173"/>
      <c r="AQ700" s="173"/>
      <c r="AR700" s="173"/>
      <c r="AS700" s="173"/>
      <c r="AT700" s="173"/>
      <c r="AU700" s="173"/>
      <c r="AV700" s="173"/>
      <c r="AW700" s="173"/>
      <c r="AX700" s="173"/>
      <c r="AY700" s="173"/>
      <c r="AZ700" s="173"/>
      <c r="BA700" s="173"/>
      <c r="BB700" s="173"/>
      <c r="BC700" s="173"/>
      <c r="BD700" s="173"/>
      <c r="BE700" s="173"/>
      <c r="BF700" s="173"/>
      <c r="BG700" s="173"/>
      <c r="BH700" s="173"/>
    </row>
    <row r="701" spans="1:60" outlineLevel="1" x14ac:dyDescent="0.2">
      <c r="A701" s="188"/>
      <c r="B701" s="177"/>
      <c r="C701" s="220" t="s">
        <v>163</v>
      </c>
      <c r="D701" s="212"/>
      <c r="E701" s="214">
        <v>38</v>
      </c>
      <c r="F701" s="184"/>
      <c r="G701" s="184"/>
      <c r="H701" s="184"/>
      <c r="I701" s="184"/>
      <c r="J701" s="184"/>
      <c r="K701" s="184"/>
      <c r="L701" s="185"/>
      <c r="M701" s="190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  <c r="AB701" s="173"/>
      <c r="AC701" s="173"/>
      <c r="AD701" s="173"/>
      <c r="AE701" s="173"/>
      <c r="AF701" s="173"/>
      <c r="AG701" s="173"/>
      <c r="AH701" s="173"/>
      <c r="AI701" s="173"/>
      <c r="AJ701" s="173"/>
      <c r="AK701" s="173"/>
      <c r="AL701" s="173"/>
      <c r="AM701" s="173"/>
      <c r="AN701" s="173"/>
      <c r="AO701" s="173"/>
      <c r="AP701" s="173"/>
      <c r="AQ701" s="173"/>
      <c r="AR701" s="173"/>
      <c r="AS701" s="173"/>
      <c r="AT701" s="173"/>
      <c r="AU701" s="173"/>
      <c r="AV701" s="173"/>
      <c r="AW701" s="173"/>
      <c r="AX701" s="173"/>
      <c r="AY701" s="173"/>
      <c r="AZ701" s="173"/>
      <c r="BA701" s="173"/>
      <c r="BB701" s="173"/>
      <c r="BC701" s="173"/>
      <c r="BD701" s="173"/>
      <c r="BE701" s="173"/>
      <c r="BF701" s="173"/>
      <c r="BG701" s="173"/>
      <c r="BH701" s="173"/>
    </row>
    <row r="702" spans="1:60" outlineLevel="1" x14ac:dyDescent="0.2">
      <c r="A702" s="188"/>
      <c r="B702" s="177"/>
      <c r="C702" s="220" t="s">
        <v>164</v>
      </c>
      <c r="D702" s="212"/>
      <c r="E702" s="214">
        <v>26.8</v>
      </c>
      <c r="F702" s="184"/>
      <c r="G702" s="184"/>
      <c r="H702" s="184"/>
      <c r="I702" s="184"/>
      <c r="J702" s="184"/>
      <c r="K702" s="184"/>
      <c r="L702" s="185"/>
      <c r="M702" s="190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  <c r="AB702" s="173"/>
      <c r="AC702" s="173"/>
      <c r="AD702" s="173"/>
      <c r="AE702" s="173"/>
      <c r="AF702" s="173"/>
      <c r="AG702" s="173"/>
      <c r="AH702" s="173"/>
      <c r="AI702" s="173"/>
      <c r="AJ702" s="173"/>
      <c r="AK702" s="173"/>
      <c r="AL702" s="173"/>
      <c r="AM702" s="173"/>
      <c r="AN702" s="173"/>
      <c r="AO702" s="173"/>
      <c r="AP702" s="173"/>
      <c r="AQ702" s="173"/>
      <c r="AR702" s="173"/>
      <c r="AS702" s="173"/>
      <c r="AT702" s="173"/>
      <c r="AU702" s="173"/>
      <c r="AV702" s="173"/>
      <c r="AW702" s="173"/>
      <c r="AX702" s="173"/>
      <c r="AY702" s="173"/>
      <c r="AZ702" s="173"/>
      <c r="BA702" s="173"/>
      <c r="BB702" s="173"/>
      <c r="BC702" s="173"/>
      <c r="BD702" s="173"/>
      <c r="BE702" s="173"/>
      <c r="BF702" s="173"/>
      <c r="BG702" s="173"/>
      <c r="BH702" s="173"/>
    </row>
    <row r="703" spans="1:60" outlineLevel="1" x14ac:dyDescent="0.2">
      <c r="A703" s="188"/>
      <c r="B703" s="177"/>
      <c r="C703" s="220" t="s">
        <v>165</v>
      </c>
      <c r="D703" s="212"/>
      <c r="E703" s="214">
        <v>16.2</v>
      </c>
      <c r="F703" s="184"/>
      <c r="G703" s="184"/>
      <c r="H703" s="184"/>
      <c r="I703" s="184"/>
      <c r="J703" s="184"/>
      <c r="K703" s="184"/>
      <c r="L703" s="185"/>
      <c r="M703" s="190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  <c r="AB703" s="173"/>
      <c r="AC703" s="173"/>
      <c r="AD703" s="173"/>
      <c r="AE703" s="173"/>
      <c r="AF703" s="173"/>
      <c r="AG703" s="173"/>
      <c r="AH703" s="173"/>
      <c r="AI703" s="173"/>
      <c r="AJ703" s="173"/>
      <c r="AK703" s="173"/>
      <c r="AL703" s="173"/>
      <c r="AM703" s="173"/>
      <c r="AN703" s="173"/>
      <c r="AO703" s="173"/>
      <c r="AP703" s="173"/>
      <c r="AQ703" s="173"/>
      <c r="AR703" s="173"/>
      <c r="AS703" s="173"/>
      <c r="AT703" s="173"/>
      <c r="AU703" s="173"/>
      <c r="AV703" s="173"/>
      <c r="AW703" s="173"/>
      <c r="AX703" s="173"/>
      <c r="AY703" s="173"/>
      <c r="AZ703" s="173"/>
      <c r="BA703" s="173"/>
      <c r="BB703" s="173"/>
      <c r="BC703" s="173"/>
      <c r="BD703" s="173"/>
      <c r="BE703" s="173"/>
      <c r="BF703" s="173"/>
      <c r="BG703" s="173"/>
      <c r="BH703" s="173"/>
    </row>
    <row r="704" spans="1:60" outlineLevel="1" x14ac:dyDescent="0.2">
      <c r="A704" s="188"/>
      <c r="B704" s="177"/>
      <c r="C704" s="220" t="s">
        <v>166</v>
      </c>
      <c r="D704" s="212"/>
      <c r="E704" s="214">
        <v>17.3</v>
      </c>
      <c r="F704" s="184"/>
      <c r="G704" s="184"/>
      <c r="H704" s="184"/>
      <c r="I704" s="184"/>
      <c r="J704" s="184"/>
      <c r="K704" s="184"/>
      <c r="L704" s="185"/>
      <c r="M704" s="190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  <c r="AB704" s="173"/>
      <c r="AC704" s="173"/>
      <c r="AD704" s="173"/>
      <c r="AE704" s="173"/>
      <c r="AF704" s="173"/>
      <c r="AG704" s="173"/>
      <c r="AH704" s="173"/>
      <c r="AI704" s="173"/>
      <c r="AJ704" s="173"/>
      <c r="AK704" s="173"/>
      <c r="AL704" s="173"/>
      <c r="AM704" s="173"/>
      <c r="AN704" s="173"/>
      <c r="AO704" s="173"/>
      <c r="AP704" s="173"/>
      <c r="AQ704" s="173"/>
      <c r="AR704" s="173"/>
      <c r="AS704" s="173"/>
      <c r="AT704" s="173"/>
      <c r="AU704" s="173"/>
      <c r="AV704" s="173"/>
      <c r="AW704" s="173"/>
      <c r="AX704" s="173"/>
      <c r="AY704" s="173"/>
      <c r="AZ704" s="173"/>
      <c r="BA704" s="173"/>
      <c r="BB704" s="173"/>
      <c r="BC704" s="173"/>
      <c r="BD704" s="173"/>
      <c r="BE704" s="173"/>
      <c r="BF704" s="173"/>
      <c r="BG704" s="173"/>
      <c r="BH704" s="173"/>
    </row>
    <row r="705" spans="1:60" outlineLevel="1" x14ac:dyDescent="0.2">
      <c r="A705" s="188"/>
      <c r="B705" s="177"/>
      <c r="C705" s="220" t="s">
        <v>153</v>
      </c>
      <c r="D705" s="212"/>
      <c r="E705" s="214">
        <v>14.76</v>
      </c>
      <c r="F705" s="184"/>
      <c r="G705" s="184"/>
      <c r="H705" s="184"/>
      <c r="I705" s="184"/>
      <c r="J705" s="184"/>
      <c r="K705" s="184"/>
      <c r="L705" s="185"/>
      <c r="M705" s="190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  <c r="AB705" s="173"/>
      <c r="AC705" s="173"/>
      <c r="AD705" s="173"/>
      <c r="AE705" s="173"/>
      <c r="AF705" s="173"/>
      <c r="AG705" s="173"/>
      <c r="AH705" s="173"/>
      <c r="AI705" s="173"/>
      <c r="AJ705" s="173"/>
      <c r="AK705" s="173"/>
      <c r="AL705" s="173"/>
      <c r="AM705" s="173"/>
      <c r="AN705" s="173"/>
      <c r="AO705" s="173"/>
      <c r="AP705" s="173"/>
      <c r="AQ705" s="173"/>
      <c r="AR705" s="173"/>
      <c r="AS705" s="173"/>
      <c r="AT705" s="173"/>
      <c r="AU705" s="173"/>
      <c r="AV705" s="173"/>
      <c r="AW705" s="173"/>
      <c r="AX705" s="173"/>
      <c r="AY705" s="173"/>
      <c r="AZ705" s="173"/>
      <c r="BA705" s="173"/>
      <c r="BB705" s="173"/>
      <c r="BC705" s="173"/>
      <c r="BD705" s="173"/>
      <c r="BE705" s="173"/>
      <c r="BF705" s="173"/>
      <c r="BG705" s="173"/>
      <c r="BH705" s="173"/>
    </row>
    <row r="706" spans="1:60" outlineLevel="1" x14ac:dyDescent="0.2">
      <c r="A706" s="188"/>
      <c r="B706" s="177"/>
      <c r="C706" s="220" t="s">
        <v>154</v>
      </c>
      <c r="D706" s="212"/>
      <c r="E706" s="214">
        <v>1.4</v>
      </c>
      <c r="F706" s="184"/>
      <c r="G706" s="184"/>
      <c r="H706" s="184"/>
      <c r="I706" s="184"/>
      <c r="J706" s="184"/>
      <c r="K706" s="184"/>
      <c r="L706" s="185"/>
      <c r="M706" s="190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  <c r="AC706" s="173"/>
      <c r="AD706" s="173"/>
      <c r="AE706" s="173"/>
      <c r="AF706" s="173"/>
      <c r="AG706" s="173"/>
      <c r="AH706" s="173"/>
      <c r="AI706" s="173"/>
      <c r="AJ706" s="173"/>
      <c r="AK706" s="173"/>
      <c r="AL706" s="173"/>
      <c r="AM706" s="173"/>
      <c r="AN706" s="173"/>
      <c r="AO706" s="173"/>
      <c r="AP706" s="173"/>
      <c r="AQ706" s="173"/>
      <c r="AR706" s="173"/>
      <c r="AS706" s="173"/>
      <c r="AT706" s="173"/>
      <c r="AU706" s="173"/>
      <c r="AV706" s="173"/>
      <c r="AW706" s="173"/>
      <c r="AX706" s="173"/>
      <c r="AY706" s="173"/>
      <c r="AZ706" s="173"/>
      <c r="BA706" s="173"/>
      <c r="BB706" s="173"/>
      <c r="BC706" s="173"/>
      <c r="BD706" s="173"/>
      <c r="BE706" s="173"/>
      <c r="BF706" s="173"/>
      <c r="BG706" s="173"/>
      <c r="BH706" s="173"/>
    </row>
    <row r="707" spans="1:60" outlineLevel="1" x14ac:dyDescent="0.2">
      <c r="A707" s="188"/>
      <c r="B707" s="177"/>
      <c r="C707" s="220" t="s">
        <v>155</v>
      </c>
      <c r="D707" s="212"/>
      <c r="E707" s="214">
        <v>6.89</v>
      </c>
      <c r="F707" s="184"/>
      <c r="G707" s="184"/>
      <c r="H707" s="184"/>
      <c r="I707" s="184"/>
      <c r="J707" s="184"/>
      <c r="K707" s="184"/>
      <c r="L707" s="185"/>
      <c r="M707" s="190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  <c r="AB707" s="173"/>
      <c r="AC707" s="173"/>
      <c r="AD707" s="173"/>
      <c r="AE707" s="173"/>
      <c r="AF707" s="173"/>
      <c r="AG707" s="173"/>
      <c r="AH707" s="173"/>
      <c r="AI707" s="173"/>
      <c r="AJ707" s="173"/>
      <c r="AK707" s="173"/>
      <c r="AL707" s="173"/>
      <c r="AM707" s="173"/>
      <c r="AN707" s="173"/>
      <c r="AO707" s="173"/>
      <c r="AP707" s="173"/>
      <c r="AQ707" s="173"/>
      <c r="AR707" s="173"/>
      <c r="AS707" s="173"/>
      <c r="AT707" s="173"/>
      <c r="AU707" s="173"/>
      <c r="AV707" s="173"/>
      <c r="AW707" s="173"/>
      <c r="AX707" s="173"/>
      <c r="AY707" s="173"/>
      <c r="AZ707" s="173"/>
      <c r="BA707" s="173"/>
      <c r="BB707" s="173"/>
      <c r="BC707" s="173"/>
      <c r="BD707" s="173"/>
      <c r="BE707" s="173"/>
      <c r="BF707" s="173"/>
      <c r="BG707" s="173"/>
      <c r="BH707" s="173"/>
    </row>
    <row r="708" spans="1:60" outlineLevel="1" x14ac:dyDescent="0.2">
      <c r="A708" s="188"/>
      <c r="B708" s="177"/>
      <c r="C708" s="220" t="s">
        <v>156</v>
      </c>
      <c r="D708" s="212"/>
      <c r="E708" s="214">
        <v>1.7</v>
      </c>
      <c r="F708" s="184"/>
      <c r="G708" s="184"/>
      <c r="H708" s="184"/>
      <c r="I708" s="184"/>
      <c r="J708" s="184"/>
      <c r="K708" s="184"/>
      <c r="L708" s="185"/>
      <c r="M708" s="190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  <c r="AB708" s="173"/>
      <c r="AC708" s="173"/>
      <c r="AD708" s="173"/>
      <c r="AE708" s="173"/>
      <c r="AF708" s="173"/>
      <c r="AG708" s="173"/>
      <c r="AH708" s="173"/>
      <c r="AI708" s="173"/>
      <c r="AJ708" s="173"/>
      <c r="AK708" s="173"/>
      <c r="AL708" s="173"/>
      <c r="AM708" s="173"/>
      <c r="AN708" s="173"/>
      <c r="AO708" s="173"/>
      <c r="AP708" s="173"/>
      <c r="AQ708" s="173"/>
      <c r="AR708" s="173"/>
      <c r="AS708" s="173"/>
      <c r="AT708" s="173"/>
      <c r="AU708" s="173"/>
      <c r="AV708" s="173"/>
      <c r="AW708" s="173"/>
      <c r="AX708" s="173"/>
      <c r="AY708" s="173"/>
      <c r="AZ708" s="173"/>
      <c r="BA708" s="173"/>
      <c r="BB708" s="173"/>
      <c r="BC708" s="173"/>
      <c r="BD708" s="173"/>
      <c r="BE708" s="173"/>
      <c r="BF708" s="173"/>
      <c r="BG708" s="173"/>
      <c r="BH708" s="173"/>
    </row>
    <row r="709" spans="1:60" x14ac:dyDescent="0.2">
      <c r="A709" s="187" t="s">
        <v>76</v>
      </c>
      <c r="B709" s="176" t="s">
        <v>552</v>
      </c>
      <c r="C709" s="208" t="s">
        <v>553</v>
      </c>
      <c r="D709" s="178"/>
      <c r="E709" s="180"/>
      <c r="F709" s="440">
        <f>SUM(G710:G717)</f>
        <v>0</v>
      </c>
      <c r="G709" s="441"/>
      <c r="H709" s="182"/>
      <c r="I709" s="182">
        <f>SUM(I710:I717)</f>
        <v>0</v>
      </c>
      <c r="J709" s="182"/>
      <c r="K709" s="182">
        <f>SUM(K710:K717)</f>
        <v>0</v>
      </c>
      <c r="L709" s="183"/>
      <c r="M709" s="189"/>
    </row>
    <row r="710" spans="1:60" ht="22.5" outlineLevel="1" x14ac:dyDescent="0.2">
      <c r="A710" s="188">
        <v>81</v>
      </c>
      <c r="B710" s="177" t="s">
        <v>554</v>
      </c>
      <c r="C710" s="209" t="s">
        <v>555</v>
      </c>
      <c r="D710" s="179" t="s">
        <v>312</v>
      </c>
      <c r="E710" s="181">
        <v>1</v>
      </c>
      <c r="F710" s="186">
        <v>0</v>
      </c>
      <c r="G710" s="184">
        <f t="shared" ref="G710:G717" si="0">E710*F710</f>
        <v>0</v>
      </c>
      <c r="H710" s="184">
        <v>0</v>
      </c>
      <c r="I710" s="184">
        <f t="shared" ref="I710:I717" si="1">E710*H710</f>
        <v>0</v>
      </c>
      <c r="J710" s="184">
        <v>0</v>
      </c>
      <c r="K710" s="184">
        <f t="shared" ref="K710:K717" si="2">E710*J710</f>
        <v>0</v>
      </c>
      <c r="L710" s="185"/>
      <c r="M710" s="190" t="s">
        <v>313</v>
      </c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  <c r="AB710" s="173"/>
      <c r="AC710" s="173"/>
      <c r="AD710" s="173"/>
      <c r="AE710" s="173"/>
      <c r="AF710" s="173"/>
      <c r="AG710" s="173"/>
      <c r="AH710" s="173"/>
      <c r="AI710" s="173"/>
      <c r="AJ710" s="173"/>
      <c r="AK710" s="173"/>
      <c r="AL710" s="173"/>
      <c r="AM710" s="173">
        <v>21</v>
      </c>
      <c r="AN710" s="173"/>
      <c r="AO710" s="173"/>
      <c r="AP710" s="173"/>
      <c r="AQ710" s="173"/>
      <c r="AR710" s="173"/>
      <c r="AS710" s="173"/>
      <c r="AT710" s="173"/>
      <c r="AU710" s="173"/>
      <c r="AV710" s="173"/>
      <c r="AW710" s="173"/>
      <c r="AX710" s="173"/>
      <c r="AY710" s="173"/>
      <c r="AZ710" s="173"/>
      <c r="BA710" s="173"/>
      <c r="BB710" s="173"/>
      <c r="BC710" s="173"/>
      <c r="BD710" s="173"/>
      <c r="BE710" s="173"/>
      <c r="BF710" s="173"/>
      <c r="BG710" s="173"/>
      <c r="BH710" s="173"/>
    </row>
    <row r="711" spans="1:60" outlineLevel="1" x14ac:dyDescent="0.2">
      <c r="A711" s="188">
        <v>82</v>
      </c>
      <c r="B711" s="177" t="s">
        <v>556</v>
      </c>
      <c r="C711" s="209" t="s">
        <v>557</v>
      </c>
      <c r="D711" s="179" t="s">
        <v>312</v>
      </c>
      <c r="E711" s="181">
        <v>3</v>
      </c>
      <c r="F711" s="186">
        <v>0</v>
      </c>
      <c r="G711" s="184">
        <f t="shared" si="0"/>
        <v>0</v>
      </c>
      <c r="H711" s="184">
        <v>0</v>
      </c>
      <c r="I711" s="184">
        <f t="shared" si="1"/>
        <v>0</v>
      </c>
      <c r="J711" s="184">
        <v>0</v>
      </c>
      <c r="K711" s="184">
        <f t="shared" si="2"/>
        <v>0</v>
      </c>
      <c r="L711" s="185"/>
      <c r="M711" s="190" t="s">
        <v>313</v>
      </c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  <c r="AB711" s="173"/>
      <c r="AC711" s="173"/>
      <c r="AD711" s="173"/>
      <c r="AE711" s="173"/>
      <c r="AF711" s="173"/>
      <c r="AG711" s="173"/>
      <c r="AH711" s="173"/>
      <c r="AI711" s="173"/>
      <c r="AJ711" s="173"/>
      <c r="AK711" s="173"/>
      <c r="AL711" s="173"/>
      <c r="AM711" s="173">
        <v>21</v>
      </c>
      <c r="AN711" s="173"/>
      <c r="AO711" s="173"/>
      <c r="AP711" s="173"/>
      <c r="AQ711" s="173"/>
      <c r="AR711" s="173"/>
      <c r="AS711" s="173"/>
      <c r="AT711" s="173"/>
      <c r="AU711" s="173"/>
      <c r="AV711" s="173"/>
      <c r="AW711" s="173"/>
      <c r="AX711" s="173"/>
      <c r="AY711" s="173"/>
      <c r="AZ711" s="173"/>
      <c r="BA711" s="173"/>
      <c r="BB711" s="173"/>
      <c r="BC711" s="173"/>
      <c r="BD711" s="173"/>
      <c r="BE711" s="173"/>
      <c r="BF711" s="173"/>
      <c r="BG711" s="173"/>
      <c r="BH711" s="173"/>
    </row>
    <row r="712" spans="1:60" outlineLevel="1" x14ac:dyDescent="0.2">
      <c r="A712" s="188">
        <v>83</v>
      </c>
      <c r="B712" s="177" t="s">
        <v>558</v>
      </c>
      <c r="C712" s="209" t="s">
        <v>559</v>
      </c>
      <c r="D712" s="179" t="s">
        <v>312</v>
      </c>
      <c r="E712" s="181">
        <v>4</v>
      </c>
      <c r="F712" s="186">
        <v>0</v>
      </c>
      <c r="G712" s="184">
        <f t="shared" si="0"/>
        <v>0</v>
      </c>
      <c r="H712" s="184">
        <v>0</v>
      </c>
      <c r="I712" s="184">
        <f t="shared" si="1"/>
        <v>0</v>
      </c>
      <c r="J712" s="184">
        <v>0</v>
      </c>
      <c r="K712" s="184">
        <f t="shared" si="2"/>
        <v>0</v>
      </c>
      <c r="L712" s="185"/>
      <c r="M712" s="190" t="s">
        <v>313</v>
      </c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  <c r="AB712" s="173"/>
      <c r="AC712" s="173"/>
      <c r="AD712" s="173"/>
      <c r="AE712" s="173"/>
      <c r="AF712" s="173"/>
      <c r="AG712" s="173"/>
      <c r="AH712" s="173"/>
      <c r="AI712" s="173"/>
      <c r="AJ712" s="173"/>
      <c r="AK712" s="173"/>
      <c r="AL712" s="173"/>
      <c r="AM712" s="173">
        <v>21</v>
      </c>
      <c r="AN712" s="173"/>
      <c r="AO712" s="173"/>
      <c r="AP712" s="173"/>
      <c r="AQ712" s="173"/>
      <c r="AR712" s="173"/>
      <c r="AS712" s="173"/>
      <c r="AT712" s="173"/>
      <c r="AU712" s="173"/>
      <c r="AV712" s="173"/>
      <c r="AW712" s="173"/>
      <c r="AX712" s="173"/>
      <c r="AY712" s="173"/>
      <c r="AZ712" s="173"/>
      <c r="BA712" s="173"/>
      <c r="BB712" s="173"/>
      <c r="BC712" s="173"/>
      <c r="BD712" s="173"/>
      <c r="BE712" s="173"/>
      <c r="BF712" s="173"/>
      <c r="BG712" s="173"/>
      <c r="BH712" s="173"/>
    </row>
    <row r="713" spans="1:60" outlineLevel="1" x14ac:dyDescent="0.2">
      <c r="A713" s="188">
        <v>84</v>
      </c>
      <c r="B713" s="177" t="s">
        <v>560</v>
      </c>
      <c r="C713" s="209" t="s">
        <v>561</v>
      </c>
      <c r="D713" s="179" t="s">
        <v>312</v>
      </c>
      <c r="E713" s="181">
        <v>4</v>
      </c>
      <c r="F713" s="186">
        <v>0</v>
      </c>
      <c r="G713" s="184">
        <f t="shared" si="0"/>
        <v>0</v>
      </c>
      <c r="H713" s="184">
        <v>0</v>
      </c>
      <c r="I713" s="184">
        <f t="shared" si="1"/>
        <v>0</v>
      </c>
      <c r="J713" s="184">
        <v>0</v>
      </c>
      <c r="K713" s="184">
        <f t="shared" si="2"/>
        <v>0</v>
      </c>
      <c r="L713" s="185"/>
      <c r="M713" s="190" t="s">
        <v>313</v>
      </c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  <c r="AB713" s="173"/>
      <c r="AC713" s="173"/>
      <c r="AD713" s="173"/>
      <c r="AE713" s="173"/>
      <c r="AF713" s="173"/>
      <c r="AG713" s="173"/>
      <c r="AH713" s="173"/>
      <c r="AI713" s="173"/>
      <c r="AJ713" s="173"/>
      <c r="AK713" s="173"/>
      <c r="AL713" s="173"/>
      <c r="AM713" s="173">
        <v>21</v>
      </c>
      <c r="AN713" s="173"/>
      <c r="AO713" s="173"/>
      <c r="AP713" s="173"/>
      <c r="AQ713" s="173"/>
      <c r="AR713" s="173"/>
      <c r="AS713" s="173"/>
      <c r="AT713" s="173"/>
      <c r="AU713" s="173"/>
      <c r="AV713" s="173"/>
      <c r="AW713" s="173"/>
      <c r="AX713" s="173"/>
      <c r="AY713" s="173"/>
      <c r="AZ713" s="173"/>
      <c r="BA713" s="173"/>
      <c r="BB713" s="173"/>
      <c r="BC713" s="173"/>
      <c r="BD713" s="173"/>
      <c r="BE713" s="173"/>
      <c r="BF713" s="173"/>
      <c r="BG713" s="173"/>
      <c r="BH713" s="173"/>
    </row>
    <row r="714" spans="1:60" outlineLevel="1" x14ac:dyDescent="0.2">
      <c r="A714" s="188">
        <v>85</v>
      </c>
      <c r="B714" s="177" t="s">
        <v>562</v>
      </c>
      <c r="C714" s="209" t="s">
        <v>563</v>
      </c>
      <c r="D714" s="179" t="s">
        <v>312</v>
      </c>
      <c r="E714" s="181">
        <v>4</v>
      </c>
      <c r="F714" s="186">
        <v>0</v>
      </c>
      <c r="G714" s="184">
        <f t="shared" si="0"/>
        <v>0</v>
      </c>
      <c r="H714" s="184">
        <v>0</v>
      </c>
      <c r="I714" s="184">
        <f t="shared" si="1"/>
        <v>0</v>
      </c>
      <c r="J714" s="184">
        <v>0</v>
      </c>
      <c r="K714" s="184">
        <f t="shared" si="2"/>
        <v>0</v>
      </c>
      <c r="L714" s="185"/>
      <c r="M714" s="190" t="s">
        <v>313</v>
      </c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  <c r="AB714" s="173"/>
      <c r="AC714" s="173"/>
      <c r="AD714" s="173"/>
      <c r="AE714" s="173"/>
      <c r="AF714" s="173"/>
      <c r="AG714" s="173"/>
      <c r="AH714" s="173"/>
      <c r="AI714" s="173"/>
      <c r="AJ714" s="173"/>
      <c r="AK714" s="173"/>
      <c r="AL714" s="173"/>
      <c r="AM714" s="173">
        <v>21</v>
      </c>
      <c r="AN714" s="173"/>
      <c r="AO714" s="173"/>
      <c r="AP714" s="173"/>
      <c r="AQ714" s="173"/>
      <c r="AR714" s="173"/>
      <c r="AS714" s="173"/>
      <c r="AT714" s="173"/>
      <c r="AU714" s="173"/>
      <c r="AV714" s="173"/>
      <c r="AW714" s="173"/>
      <c r="AX714" s="173"/>
      <c r="AY714" s="173"/>
      <c r="AZ714" s="173"/>
      <c r="BA714" s="173"/>
      <c r="BB714" s="173"/>
      <c r="BC714" s="173"/>
      <c r="BD714" s="173"/>
      <c r="BE714" s="173"/>
      <c r="BF714" s="173"/>
      <c r="BG714" s="173"/>
      <c r="BH714" s="173"/>
    </row>
    <row r="715" spans="1:60" outlineLevel="1" x14ac:dyDescent="0.2">
      <c r="A715" s="188">
        <v>86</v>
      </c>
      <c r="B715" s="177" t="s">
        <v>564</v>
      </c>
      <c r="C715" s="209" t="s">
        <v>565</v>
      </c>
      <c r="D715" s="179" t="s">
        <v>312</v>
      </c>
      <c r="E715" s="181">
        <v>1</v>
      </c>
      <c r="F715" s="186">
        <v>0</v>
      </c>
      <c r="G715" s="184">
        <f t="shared" si="0"/>
        <v>0</v>
      </c>
      <c r="H715" s="184">
        <v>0</v>
      </c>
      <c r="I715" s="184">
        <f t="shared" si="1"/>
        <v>0</v>
      </c>
      <c r="J715" s="184">
        <v>0</v>
      </c>
      <c r="K715" s="184">
        <f t="shared" si="2"/>
        <v>0</v>
      </c>
      <c r="L715" s="185"/>
      <c r="M715" s="190" t="s">
        <v>313</v>
      </c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  <c r="AB715" s="173"/>
      <c r="AC715" s="173"/>
      <c r="AD715" s="173"/>
      <c r="AE715" s="173"/>
      <c r="AF715" s="173"/>
      <c r="AG715" s="173"/>
      <c r="AH715" s="173"/>
      <c r="AI715" s="173"/>
      <c r="AJ715" s="173"/>
      <c r="AK715" s="173"/>
      <c r="AL715" s="173"/>
      <c r="AM715" s="173">
        <v>21</v>
      </c>
      <c r="AN715" s="173"/>
      <c r="AO715" s="173"/>
      <c r="AP715" s="173"/>
      <c r="AQ715" s="173"/>
      <c r="AR715" s="173"/>
      <c r="AS715" s="173"/>
      <c r="AT715" s="173"/>
      <c r="AU715" s="173"/>
      <c r="AV715" s="173"/>
      <c r="AW715" s="173"/>
      <c r="AX715" s="173"/>
      <c r="AY715" s="173"/>
      <c r="AZ715" s="173"/>
      <c r="BA715" s="173"/>
      <c r="BB715" s="173"/>
      <c r="BC715" s="173"/>
      <c r="BD715" s="173"/>
      <c r="BE715" s="173"/>
      <c r="BF715" s="173"/>
      <c r="BG715" s="173"/>
      <c r="BH715" s="173"/>
    </row>
    <row r="716" spans="1:60" outlineLevel="1" x14ac:dyDescent="0.2">
      <c r="A716" s="188">
        <v>87</v>
      </c>
      <c r="B716" s="177" t="s">
        <v>566</v>
      </c>
      <c r="C716" s="209" t="s">
        <v>567</v>
      </c>
      <c r="D716" s="179" t="s">
        <v>312</v>
      </c>
      <c r="E716" s="181">
        <v>1</v>
      </c>
      <c r="F716" s="186">
        <v>0</v>
      </c>
      <c r="G716" s="184">
        <f t="shared" si="0"/>
        <v>0</v>
      </c>
      <c r="H716" s="184">
        <v>0</v>
      </c>
      <c r="I716" s="184">
        <f t="shared" si="1"/>
        <v>0</v>
      </c>
      <c r="J716" s="184">
        <v>0</v>
      </c>
      <c r="K716" s="184">
        <f t="shared" si="2"/>
        <v>0</v>
      </c>
      <c r="L716" s="185"/>
      <c r="M716" s="190" t="s">
        <v>313</v>
      </c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  <c r="AB716" s="173"/>
      <c r="AC716" s="173"/>
      <c r="AD716" s="173"/>
      <c r="AE716" s="173"/>
      <c r="AF716" s="173"/>
      <c r="AG716" s="173"/>
      <c r="AH716" s="173"/>
      <c r="AI716" s="173"/>
      <c r="AJ716" s="173"/>
      <c r="AK716" s="173"/>
      <c r="AL716" s="173"/>
      <c r="AM716" s="173">
        <v>21</v>
      </c>
      <c r="AN716" s="173"/>
      <c r="AO716" s="173"/>
      <c r="AP716" s="173"/>
      <c r="AQ716" s="173"/>
      <c r="AR716" s="173"/>
      <c r="AS716" s="173"/>
      <c r="AT716" s="173"/>
      <c r="AU716" s="173"/>
      <c r="AV716" s="173"/>
      <c r="AW716" s="173"/>
      <c r="AX716" s="173"/>
      <c r="AY716" s="173"/>
      <c r="AZ716" s="173"/>
      <c r="BA716" s="173"/>
      <c r="BB716" s="173"/>
      <c r="BC716" s="173"/>
      <c r="BD716" s="173"/>
      <c r="BE716" s="173"/>
      <c r="BF716" s="173"/>
      <c r="BG716" s="173"/>
      <c r="BH716" s="173"/>
    </row>
    <row r="717" spans="1:60" outlineLevel="1" x14ac:dyDescent="0.2">
      <c r="A717" s="188">
        <v>88</v>
      </c>
      <c r="B717" s="177" t="s">
        <v>568</v>
      </c>
      <c r="C717" s="209" t="s">
        <v>569</v>
      </c>
      <c r="D717" s="179" t="s">
        <v>570</v>
      </c>
      <c r="E717" s="181">
        <v>1</v>
      </c>
      <c r="F717" s="186">
        <v>0</v>
      </c>
      <c r="G717" s="184">
        <f t="shared" si="0"/>
        <v>0</v>
      </c>
      <c r="H717" s="184">
        <v>0</v>
      </c>
      <c r="I717" s="184">
        <f t="shared" si="1"/>
        <v>0</v>
      </c>
      <c r="J717" s="184">
        <v>0</v>
      </c>
      <c r="K717" s="184">
        <f t="shared" si="2"/>
        <v>0</v>
      </c>
      <c r="L717" s="185"/>
      <c r="M717" s="190" t="s">
        <v>313</v>
      </c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  <c r="AB717" s="173"/>
      <c r="AC717" s="173"/>
      <c r="AD717" s="173"/>
      <c r="AE717" s="173"/>
      <c r="AF717" s="173"/>
      <c r="AG717" s="173"/>
      <c r="AH717" s="173"/>
      <c r="AI717" s="173"/>
      <c r="AJ717" s="173"/>
      <c r="AK717" s="173"/>
      <c r="AL717" s="173"/>
      <c r="AM717" s="173">
        <v>21</v>
      </c>
      <c r="AN717" s="173"/>
      <c r="AO717" s="173"/>
      <c r="AP717" s="173"/>
      <c r="AQ717" s="173"/>
      <c r="AR717" s="173"/>
      <c r="AS717" s="173"/>
      <c r="AT717" s="173"/>
      <c r="AU717" s="173"/>
      <c r="AV717" s="173"/>
      <c r="AW717" s="173"/>
      <c r="AX717" s="173"/>
      <c r="AY717" s="173"/>
      <c r="AZ717" s="173"/>
      <c r="BA717" s="173"/>
      <c r="BB717" s="173"/>
      <c r="BC717" s="173"/>
      <c r="BD717" s="173"/>
      <c r="BE717" s="173"/>
      <c r="BF717" s="173"/>
      <c r="BG717" s="173"/>
      <c r="BH717" s="173"/>
    </row>
    <row r="718" spans="1:60" x14ac:dyDescent="0.2">
      <c r="A718" s="187" t="s">
        <v>76</v>
      </c>
      <c r="B718" s="176" t="s">
        <v>571</v>
      </c>
      <c r="C718" s="208" t="s">
        <v>572</v>
      </c>
      <c r="D718" s="178"/>
      <c r="E718" s="180"/>
      <c r="F718" s="440">
        <f>SUM(G719:G736)</f>
        <v>0</v>
      </c>
      <c r="G718" s="441"/>
      <c r="H718" s="182"/>
      <c r="I718" s="182">
        <f>SUM(I719:I736)</f>
        <v>0</v>
      </c>
      <c r="J718" s="182"/>
      <c r="K718" s="182">
        <f>SUM(K719:K736)</f>
        <v>4</v>
      </c>
      <c r="L718" s="183"/>
      <c r="M718" s="189"/>
    </row>
    <row r="719" spans="1:60" outlineLevel="1" x14ac:dyDescent="0.2">
      <c r="A719" s="188"/>
      <c r="B719" s="434" t="s">
        <v>573</v>
      </c>
      <c r="C719" s="435"/>
      <c r="D719" s="436"/>
      <c r="E719" s="437"/>
      <c r="F719" s="438"/>
      <c r="G719" s="439"/>
      <c r="H719" s="184"/>
      <c r="I719" s="184"/>
      <c r="J719" s="184"/>
      <c r="K719" s="184">
        <v>1</v>
      </c>
      <c r="L719" s="185"/>
      <c r="M719" s="190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  <c r="AB719" s="173"/>
      <c r="AC719" s="173"/>
      <c r="AD719" s="173"/>
      <c r="AE719" s="173"/>
      <c r="AF719" s="173"/>
      <c r="AG719" s="173"/>
      <c r="AH719" s="173"/>
      <c r="AI719" s="173"/>
      <c r="AJ719" s="173"/>
      <c r="AK719" s="173"/>
      <c r="AL719" s="173"/>
      <c r="AM719" s="173"/>
      <c r="AN719" s="173"/>
      <c r="AO719" s="173"/>
      <c r="AP719" s="173"/>
      <c r="AQ719" s="173"/>
      <c r="AR719" s="173"/>
      <c r="AS719" s="173"/>
      <c r="AT719" s="173"/>
      <c r="AU719" s="173"/>
      <c r="AV719" s="173"/>
      <c r="AW719" s="173"/>
      <c r="AX719" s="173"/>
      <c r="AY719" s="173"/>
      <c r="AZ719" s="173"/>
      <c r="BA719" s="173"/>
      <c r="BB719" s="173"/>
      <c r="BC719" s="173"/>
      <c r="BD719" s="173"/>
      <c r="BE719" s="173"/>
      <c r="BF719" s="173"/>
      <c r="BG719" s="173"/>
      <c r="BH719" s="173"/>
    </row>
    <row r="720" spans="1:60" outlineLevel="1" x14ac:dyDescent="0.2">
      <c r="A720" s="188">
        <v>89</v>
      </c>
      <c r="B720" s="177" t="s">
        <v>574</v>
      </c>
      <c r="C720" s="209" t="s">
        <v>575</v>
      </c>
      <c r="D720" s="179" t="s">
        <v>357</v>
      </c>
      <c r="E720" s="181">
        <v>12.83145</v>
      </c>
      <c r="F720" s="186">
        <v>0</v>
      </c>
      <c r="G720" s="184">
        <f>E720*F720</f>
        <v>0</v>
      </c>
      <c r="H720" s="184">
        <v>0</v>
      </c>
      <c r="I720" s="184">
        <f>E720*H720</f>
        <v>0</v>
      </c>
      <c r="J720" s="184">
        <v>0</v>
      </c>
      <c r="K720" s="184">
        <f>E720*J720</f>
        <v>0</v>
      </c>
      <c r="L720" s="185" t="s">
        <v>274</v>
      </c>
      <c r="M720" s="190" t="s">
        <v>84</v>
      </c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  <c r="AB720" s="173"/>
      <c r="AC720" s="173"/>
      <c r="AD720" s="173"/>
      <c r="AE720" s="173"/>
      <c r="AF720" s="173"/>
      <c r="AG720" s="173"/>
      <c r="AH720" s="173"/>
      <c r="AI720" s="173"/>
      <c r="AJ720" s="173"/>
      <c r="AK720" s="173"/>
      <c r="AL720" s="173"/>
      <c r="AM720" s="173">
        <v>21</v>
      </c>
      <c r="AN720" s="173"/>
      <c r="AO720" s="173"/>
      <c r="AP720" s="173"/>
      <c r="AQ720" s="173"/>
      <c r="AR720" s="173"/>
      <c r="AS720" s="173"/>
      <c r="AT720" s="173"/>
      <c r="AU720" s="173"/>
      <c r="AV720" s="173"/>
      <c r="AW720" s="173"/>
      <c r="AX720" s="173"/>
      <c r="AY720" s="173"/>
      <c r="AZ720" s="173"/>
      <c r="BA720" s="173"/>
      <c r="BB720" s="173"/>
      <c r="BC720" s="173"/>
      <c r="BD720" s="173"/>
      <c r="BE720" s="173"/>
      <c r="BF720" s="173"/>
      <c r="BG720" s="173"/>
      <c r="BH720" s="173"/>
    </row>
    <row r="721" spans="1:60" outlineLevel="1" x14ac:dyDescent="0.2">
      <c r="A721" s="188"/>
      <c r="B721" s="177"/>
      <c r="C721" s="418" t="s">
        <v>576</v>
      </c>
      <c r="D721" s="419"/>
      <c r="E721" s="420"/>
      <c r="F721" s="421"/>
      <c r="G721" s="422"/>
      <c r="H721" s="184"/>
      <c r="I721" s="184"/>
      <c r="J721" s="184"/>
      <c r="K721" s="184"/>
      <c r="L721" s="185"/>
      <c r="M721" s="190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  <c r="AB721" s="173"/>
      <c r="AC721" s="173"/>
      <c r="AD721" s="173"/>
      <c r="AE721" s="173"/>
      <c r="AF721" s="173"/>
      <c r="AG721" s="173"/>
      <c r="AH721" s="173"/>
      <c r="AI721" s="173"/>
      <c r="AJ721" s="173"/>
      <c r="AK721" s="173"/>
      <c r="AL721" s="173"/>
      <c r="AM721" s="173"/>
      <c r="AN721" s="173"/>
      <c r="AO721" s="173"/>
      <c r="AP721" s="173"/>
      <c r="AQ721" s="173"/>
      <c r="AR721" s="173"/>
      <c r="AS721" s="173"/>
      <c r="AT721" s="173"/>
      <c r="AU721" s="173"/>
      <c r="AV721" s="173"/>
      <c r="AW721" s="173"/>
      <c r="AX721" s="173"/>
      <c r="AY721" s="173"/>
      <c r="AZ721" s="173"/>
      <c r="BA721" s="174" t="str">
        <f>C721</f>
        <v>Výpočet výměr přesunu suti viz sloupec hmotnosti dem.hmot.</v>
      </c>
      <c r="BB721" s="173"/>
      <c r="BC721" s="173"/>
      <c r="BD721" s="173"/>
      <c r="BE721" s="173"/>
      <c r="BF721" s="173"/>
      <c r="BG721" s="173"/>
      <c r="BH721" s="173"/>
    </row>
    <row r="722" spans="1:60" outlineLevel="1" x14ac:dyDescent="0.2">
      <c r="A722" s="188"/>
      <c r="B722" s="423" t="s">
        <v>577</v>
      </c>
      <c r="C722" s="424"/>
      <c r="D722" s="425"/>
      <c r="E722" s="426"/>
      <c r="F722" s="427"/>
      <c r="G722" s="428"/>
      <c r="H722" s="184"/>
      <c r="I722" s="184"/>
      <c r="J722" s="184"/>
      <c r="K722" s="184">
        <v>1</v>
      </c>
      <c r="L722" s="185"/>
      <c r="M722" s="190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  <c r="AB722" s="173"/>
      <c r="AC722" s="173"/>
      <c r="AD722" s="173"/>
      <c r="AE722" s="173"/>
      <c r="AF722" s="173"/>
      <c r="AG722" s="173"/>
      <c r="AH722" s="173"/>
      <c r="AI722" s="173"/>
      <c r="AJ722" s="173"/>
      <c r="AK722" s="173"/>
      <c r="AL722" s="173"/>
      <c r="AM722" s="173"/>
      <c r="AN722" s="173"/>
      <c r="AO722" s="173"/>
      <c r="AP722" s="173"/>
      <c r="AQ722" s="173"/>
      <c r="AR722" s="173"/>
      <c r="AS722" s="173"/>
      <c r="AT722" s="173"/>
      <c r="AU722" s="173"/>
      <c r="AV722" s="173"/>
      <c r="AW722" s="173"/>
      <c r="AX722" s="173"/>
      <c r="AY722" s="173"/>
      <c r="AZ722" s="173"/>
      <c r="BA722" s="173"/>
      <c r="BB722" s="173"/>
      <c r="BC722" s="173"/>
      <c r="BD722" s="173"/>
      <c r="BE722" s="173"/>
      <c r="BF722" s="173"/>
      <c r="BG722" s="173"/>
      <c r="BH722" s="173"/>
    </row>
    <row r="723" spans="1:60" outlineLevel="1" x14ac:dyDescent="0.2">
      <c r="A723" s="188">
        <v>90</v>
      </c>
      <c r="B723" s="177" t="s">
        <v>578</v>
      </c>
      <c r="C723" s="209" t="s">
        <v>579</v>
      </c>
      <c r="D723" s="179" t="s">
        <v>357</v>
      </c>
      <c r="E723" s="181">
        <v>12.83145</v>
      </c>
      <c r="F723" s="186">
        <v>0</v>
      </c>
      <c r="G723" s="184">
        <f>E723*F723</f>
        <v>0</v>
      </c>
      <c r="H723" s="184">
        <v>0</v>
      </c>
      <c r="I723" s="184">
        <f>E723*H723</f>
        <v>0</v>
      </c>
      <c r="J723" s="184">
        <v>0</v>
      </c>
      <c r="K723" s="184">
        <f>E723*J723</f>
        <v>0</v>
      </c>
      <c r="L723" s="185" t="s">
        <v>274</v>
      </c>
      <c r="M723" s="190" t="s">
        <v>84</v>
      </c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  <c r="AB723" s="173"/>
      <c r="AC723" s="173"/>
      <c r="AD723" s="173"/>
      <c r="AE723" s="173"/>
      <c r="AF723" s="173"/>
      <c r="AG723" s="173"/>
      <c r="AH723" s="173"/>
      <c r="AI723" s="173"/>
      <c r="AJ723" s="173"/>
      <c r="AK723" s="173"/>
      <c r="AL723" s="173"/>
      <c r="AM723" s="173">
        <v>21</v>
      </c>
      <c r="AN723" s="173"/>
      <c r="AO723" s="173"/>
      <c r="AP723" s="173"/>
      <c r="AQ723" s="173"/>
      <c r="AR723" s="173"/>
      <c r="AS723" s="173"/>
      <c r="AT723" s="173"/>
      <c r="AU723" s="173"/>
      <c r="AV723" s="173"/>
      <c r="AW723" s="173"/>
      <c r="AX723" s="173"/>
      <c r="AY723" s="173"/>
      <c r="AZ723" s="173"/>
      <c r="BA723" s="173"/>
      <c r="BB723" s="173"/>
      <c r="BC723" s="173"/>
      <c r="BD723" s="173"/>
      <c r="BE723" s="173"/>
      <c r="BF723" s="173"/>
      <c r="BG723" s="173"/>
      <c r="BH723" s="173"/>
    </row>
    <row r="724" spans="1:60" outlineLevel="1" x14ac:dyDescent="0.2">
      <c r="A724" s="188"/>
      <c r="B724" s="177"/>
      <c r="C724" s="418" t="s">
        <v>576</v>
      </c>
      <c r="D724" s="419"/>
      <c r="E724" s="420"/>
      <c r="F724" s="421"/>
      <c r="G724" s="422"/>
      <c r="H724" s="184"/>
      <c r="I724" s="184"/>
      <c r="J724" s="184"/>
      <c r="K724" s="184"/>
      <c r="L724" s="185"/>
      <c r="M724" s="190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  <c r="AB724" s="173"/>
      <c r="AC724" s="173"/>
      <c r="AD724" s="173"/>
      <c r="AE724" s="173"/>
      <c r="AF724" s="173"/>
      <c r="AG724" s="173"/>
      <c r="AH724" s="173"/>
      <c r="AI724" s="173"/>
      <c r="AJ724" s="173"/>
      <c r="AK724" s="173"/>
      <c r="AL724" s="173"/>
      <c r="AM724" s="173"/>
      <c r="AN724" s="173"/>
      <c r="AO724" s="173"/>
      <c r="AP724" s="173"/>
      <c r="AQ724" s="173"/>
      <c r="AR724" s="173"/>
      <c r="AS724" s="173"/>
      <c r="AT724" s="173"/>
      <c r="AU724" s="173"/>
      <c r="AV724" s="173"/>
      <c r="AW724" s="173"/>
      <c r="AX724" s="173"/>
      <c r="AY724" s="173"/>
      <c r="AZ724" s="173"/>
      <c r="BA724" s="174" t="str">
        <f>C724</f>
        <v>Výpočet výměr přesunu suti viz sloupec hmotnosti dem.hmot.</v>
      </c>
      <c r="BB724" s="173"/>
      <c r="BC724" s="173"/>
      <c r="BD724" s="173"/>
      <c r="BE724" s="173"/>
      <c r="BF724" s="173"/>
      <c r="BG724" s="173"/>
      <c r="BH724" s="173"/>
    </row>
    <row r="725" spans="1:60" outlineLevel="1" x14ac:dyDescent="0.2">
      <c r="A725" s="188"/>
      <c r="B725" s="423" t="s">
        <v>580</v>
      </c>
      <c r="C725" s="424"/>
      <c r="D725" s="425"/>
      <c r="E725" s="426"/>
      <c r="F725" s="427"/>
      <c r="G725" s="428"/>
      <c r="H725" s="184"/>
      <c r="I725" s="184"/>
      <c r="J725" s="184"/>
      <c r="K725" s="184">
        <v>1</v>
      </c>
      <c r="L725" s="185"/>
      <c r="M725" s="190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  <c r="AC725" s="173"/>
      <c r="AD725" s="173"/>
      <c r="AE725" s="173"/>
      <c r="AF725" s="173"/>
      <c r="AG725" s="173"/>
      <c r="AH725" s="173"/>
      <c r="AI725" s="173"/>
      <c r="AJ725" s="173"/>
      <c r="AK725" s="173"/>
      <c r="AL725" s="173"/>
      <c r="AM725" s="173"/>
      <c r="AN725" s="173"/>
      <c r="AO725" s="173"/>
      <c r="AP725" s="173"/>
      <c r="AQ725" s="173"/>
      <c r="AR725" s="173"/>
      <c r="AS725" s="173"/>
      <c r="AT725" s="173"/>
      <c r="AU725" s="173"/>
      <c r="AV725" s="173"/>
      <c r="AW725" s="173"/>
      <c r="AX725" s="173"/>
      <c r="AY725" s="173"/>
      <c r="AZ725" s="173"/>
      <c r="BA725" s="173"/>
      <c r="BB725" s="173"/>
      <c r="BC725" s="173"/>
      <c r="BD725" s="173"/>
      <c r="BE725" s="173"/>
      <c r="BF725" s="173"/>
      <c r="BG725" s="173"/>
      <c r="BH725" s="173"/>
    </row>
    <row r="726" spans="1:60" outlineLevel="1" x14ac:dyDescent="0.2">
      <c r="A726" s="188">
        <v>91</v>
      </c>
      <c r="B726" s="177" t="s">
        <v>581</v>
      </c>
      <c r="C726" s="209" t="s">
        <v>582</v>
      </c>
      <c r="D726" s="179" t="s">
        <v>357</v>
      </c>
      <c r="E726" s="181">
        <v>115.48305000000001</v>
      </c>
      <c r="F726" s="186">
        <v>0</v>
      </c>
      <c r="G726" s="184">
        <f>E726*F726</f>
        <v>0</v>
      </c>
      <c r="H726" s="184">
        <v>0</v>
      </c>
      <c r="I726" s="184">
        <f>E726*H726</f>
        <v>0</v>
      </c>
      <c r="J726" s="184">
        <v>0</v>
      </c>
      <c r="K726" s="184">
        <f>E726*J726</f>
        <v>0</v>
      </c>
      <c r="L726" s="185" t="s">
        <v>274</v>
      </c>
      <c r="M726" s="190" t="s">
        <v>84</v>
      </c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  <c r="AB726" s="173"/>
      <c r="AC726" s="173"/>
      <c r="AD726" s="173"/>
      <c r="AE726" s="173"/>
      <c r="AF726" s="173"/>
      <c r="AG726" s="173"/>
      <c r="AH726" s="173"/>
      <c r="AI726" s="173"/>
      <c r="AJ726" s="173"/>
      <c r="AK726" s="173"/>
      <c r="AL726" s="173"/>
      <c r="AM726" s="173">
        <v>21</v>
      </c>
      <c r="AN726" s="173"/>
      <c r="AO726" s="173"/>
      <c r="AP726" s="173"/>
      <c r="AQ726" s="173"/>
      <c r="AR726" s="173"/>
      <c r="AS726" s="173"/>
      <c r="AT726" s="173"/>
      <c r="AU726" s="173"/>
      <c r="AV726" s="173"/>
      <c r="AW726" s="173"/>
      <c r="AX726" s="173"/>
      <c r="AY726" s="173"/>
      <c r="AZ726" s="173"/>
      <c r="BA726" s="173"/>
      <c r="BB726" s="173"/>
      <c r="BC726" s="173"/>
      <c r="BD726" s="173"/>
      <c r="BE726" s="173"/>
      <c r="BF726" s="173"/>
      <c r="BG726" s="173"/>
      <c r="BH726" s="173"/>
    </row>
    <row r="727" spans="1:60" outlineLevel="1" x14ac:dyDescent="0.2">
      <c r="A727" s="188"/>
      <c r="B727" s="177"/>
      <c r="C727" s="418" t="s">
        <v>576</v>
      </c>
      <c r="D727" s="419"/>
      <c r="E727" s="420"/>
      <c r="F727" s="421"/>
      <c r="G727" s="422"/>
      <c r="H727" s="184"/>
      <c r="I727" s="184"/>
      <c r="J727" s="184"/>
      <c r="K727" s="184"/>
      <c r="L727" s="185"/>
      <c r="M727" s="190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  <c r="AB727" s="173"/>
      <c r="AC727" s="173"/>
      <c r="AD727" s="173"/>
      <c r="AE727" s="173"/>
      <c r="AF727" s="173"/>
      <c r="AG727" s="173"/>
      <c r="AH727" s="173"/>
      <c r="AI727" s="173"/>
      <c r="AJ727" s="173"/>
      <c r="AK727" s="173"/>
      <c r="AL727" s="173"/>
      <c r="AM727" s="173"/>
      <c r="AN727" s="173"/>
      <c r="AO727" s="173"/>
      <c r="AP727" s="173"/>
      <c r="AQ727" s="173"/>
      <c r="AR727" s="173"/>
      <c r="AS727" s="173"/>
      <c r="AT727" s="173"/>
      <c r="AU727" s="173"/>
      <c r="AV727" s="173"/>
      <c r="AW727" s="173"/>
      <c r="AX727" s="173"/>
      <c r="AY727" s="173"/>
      <c r="AZ727" s="173"/>
      <c r="BA727" s="174" t="str">
        <f>C727</f>
        <v>Výpočet výměr přesunu suti viz sloupec hmotnosti dem.hmot.</v>
      </c>
      <c r="BB727" s="173"/>
      <c r="BC727" s="173"/>
      <c r="BD727" s="173"/>
      <c r="BE727" s="173"/>
      <c r="BF727" s="173"/>
      <c r="BG727" s="173"/>
      <c r="BH727" s="173"/>
    </row>
    <row r="728" spans="1:60" outlineLevel="1" x14ac:dyDescent="0.2">
      <c r="A728" s="188"/>
      <c r="B728" s="177"/>
      <c r="C728" s="418" t="s">
        <v>893</v>
      </c>
      <c r="D728" s="419"/>
      <c r="E728" s="420"/>
      <c r="F728" s="421"/>
      <c r="G728" s="422"/>
      <c r="H728" s="184"/>
      <c r="I728" s="184"/>
      <c r="J728" s="184"/>
      <c r="K728" s="184"/>
      <c r="L728" s="185"/>
      <c r="M728" s="190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  <c r="AB728" s="173"/>
      <c r="AC728" s="173"/>
      <c r="AD728" s="173"/>
      <c r="AE728" s="173"/>
      <c r="AF728" s="173"/>
      <c r="AG728" s="173"/>
      <c r="AH728" s="173"/>
      <c r="AI728" s="173"/>
      <c r="AJ728" s="173"/>
      <c r="AK728" s="173"/>
      <c r="AL728" s="173"/>
      <c r="AM728" s="173"/>
      <c r="AN728" s="173"/>
      <c r="AO728" s="173"/>
      <c r="AP728" s="173"/>
      <c r="AQ728" s="173"/>
      <c r="AR728" s="173"/>
      <c r="AS728" s="173"/>
      <c r="AT728" s="173"/>
      <c r="AU728" s="173"/>
      <c r="AV728" s="173"/>
      <c r="AW728" s="173"/>
      <c r="AX728" s="173"/>
      <c r="AY728" s="173"/>
      <c r="AZ728" s="173"/>
      <c r="BA728" s="174" t="str">
        <f>C728</f>
        <v>Předpoklad skládky 20 km od stavby (Uherský Brod)</v>
      </c>
      <c r="BB728" s="173"/>
      <c r="BC728" s="173"/>
      <c r="BD728" s="173"/>
      <c r="BE728" s="173"/>
      <c r="BF728" s="173"/>
      <c r="BG728" s="173"/>
      <c r="BH728" s="173"/>
    </row>
    <row r="729" spans="1:60" outlineLevel="1" x14ac:dyDescent="0.2">
      <c r="A729" s="188">
        <v>92</v>
      </c>
      <c r="B729" s="177" t="s">
        <v>583</v>
      </c>
      <c r="C729" s="209" t="s">
        <v>584</v>
      </c>
      <c r="D729" s="179" t="s">
        <v>357</v>
      </c>
      <c r="E729" s="181">
        <v>115.48305000000001</v>
      </c>
      <c r="F729" s="186">
        <v>0</v>
      </c>
      <c r="G729" s="184">
        <f>E729*F729</f>
        <v>0</v>
      </c>
      <c r="H729" s="184">
        <v>0</v>
      </c>
      <c r="I729" s="184">
        <f>E729*H729</f>
        <v>0</v>
      </c>
      <c r="J729" s="184">
        <v>0</v>
      </c>
      <c r="K729" s="184">
        <f>E729*J729</f>
        <v>0</v>
      </c>
      <c r="L729" s="185" t="s">
        <v>274</v>
      </c>
      <c r="M729" s="190" t="s">
        <v>84</v>
      </c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  <c r="AB729" s="173"/>
      <c r="AC729" s="173"/>
      <c r="AD729" s="173"/>
      <c r="AE729" s="173"/>
      <c r="AF729" s="173"/>
      <c r="AG729" s="173"/>
      <c r="AH729" s="173"/>
      <c r="AI729" s="173"/>
      <c r="AJ729" s="173"/>
      <c r="AK729" s="173"/>
      <c r="AL729" s="173"/>
      <c r="AM729" s="173">
        <v>21</v>
      </c>
      <c r="AN729" s="173"/>
      <c r="AO729" s="173"/>
      <c r="AP729" s="173"/>
      <c r="AQ729" s="173"/>
      <c r="AR729" s="173"/>
      <c r="AS729" s="173"/>
      <c r="AT729" s="173"/>
      <c r="AU729" s="173"/>
      <c r="AV729" s="173"/>
      <c r="AW729" s="173"/>
      <c r="AX729" s="173"/>
      <c r="AY729" s="173"/>
      <c r="AZ729" s="173"/>
      <c r="BA729" s="173"/>
      <c r="BB729" s="173"/>
      <c r="BC729" s="173"/>
      <c r="BD729" s="173"/>
      <c r="BE729" s="173"/>
      <c r="BF729" s="173"/>
      <c r="BG729" s="173"/>
      <c r="BH729" s="173"/>
    </row>
    <row r="730" spans="1:60" outlineLevel="1" x14ac:dyDescent="0.2">
      <c r="A730" s="188"/>
      <c r="B730" s="177"/>
      <c r="C730" s="418" t="s">
        <v>894</v>
      </c>
      <c r="D730" s="419"/>
      <c r="E730" s="420"/>
      <c r="F730" s="421"/>
      <c r="G730" s="422"/>
      <c r="H730" s="184"/>
      <c r="I730" s="184"/>
      <c r="J730" s="184"/>
      <c r="K730" s="184"/>
      <c r="L730" s="185"/>
      <c r="M730" s="190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  <c r="AB730" s="173"/>
      <c r="AC730" s="173"/>
      <c r="AD730" s="173"/>
      <c r="AE730" s="173"/>
      <c r="AF730" s="173"/>
      <c r="AG730" s="173"/>
      <c r="AH730" s="173"/>
      <c r="AI730" s="173"/>
      <c r="AJ730" s="173"/>
      <c r="AK730" s="173"/>
      <c r="AL730" s="173"/>
      <c r="AM730" s="173"/>
      <c r="AN730" s="173"/>
      <c r="AO730" s="173"/>
      <c r="AP730" s="173"/>
      <c r="AQ730" s="173"/>
      <c r="AR730" s="173"/>
      <c r="AS730" s="173"/>
      <c r="AT730" s="173"/>
      <c r="AU730" s="173"/>
      <c r="AV730" s="173"/>
      <c r="AW730" s="173"/>
      <c r="AX730" s="173"/>
      <c r="AY730" s="173"/>
      <c r="AZ730" s="173"/>
      <c r="BA730" s="174" t="str">
        <f>C730</f>
        <v>celkem předpoklad 19 km</v>
      </c>
      <c r="BB730" s="173"/>
      <c r="BC730" s="173"/>
      <c r="BD730" s="173"/>
      <c r="BE730" s="173"/>
      <c r="BF730" s="173"/>
      <c r="BG730" s="173"/>
      <c r="BH730" s="173"/>
    </row>
    <row r="731" spans="1:60" outlineLevel="1" x14ac:dyDescent="0.2">
      <c r="A731" s="188"/>
      <c r="B731" s="177"/>
      <c r="C731" s="418" t="s">
        <v>576</v>
      </c>
      <c r="D731" s="419"/>
      <c r="E731" s="420"/>
      <c r="F731" s="421"/>
      <c r="G731" s="422"/>
      <c r="H731" s="184"/>
      <c r="I731" s="184"/>
      <c r="J731" s="184"/>
      <c r="K731" s="184"/>
      <c r="L731" s="185"/>
      <c r="M731" s="190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  <c r="AB731" s="173"/>
      <c r="AC731" s="173"/>
      <c r="AD731" s="173"/>
      <c r="AE731" s="173"/>
      <c r="AF731" s="173"/>
      <c r="AG731" s="173"/>
      <c r="AH731" s="173"/>
      <c r="AI731" s="173"/>
      <c r="AJ731" s="173"/>
      <c r="AK731" s="173"/>
      <c r="AL731" s="173"/>
      <c r="AM731" s="173"/>
      <c r="AN731" s="173"/>
      <c r="AO731" s="173"/>
      <c r="AP731" s="173"/>
      <c r="AQ731" s="173"/>
      <c r="AR731" s="173"/>
      <c r="AS731" s="173"/>
      <c r="AT731" s="173"/>
      <c r="AU731" s="173"/>
      <c r="AV731" s="173"/>
      <c r="AW731" s="173"/>
      <c r="AX731" s="173"/>
      <c r="AY731" s="173"/>
      <c r="AZ731" s="173"/>
      <c r="BA731" s="174" t="str">
        <f>C731</f>
        <v>Výpočet výměr přesunu suti viz sloupec hmotnosti dem.hmot.</v>
      </c>
      <c r="BB731" s="173"/>
      <c r="BC731" s="173"/>
      <c r="BD731" s="173"/>
      <c r="BE731" s="173"/>
      <c r="BF731" s="173"/>
      <c r="BG731" s="173"/>
      <c r="BH731" s="173"/>
    </row>
    <row r="732" spans="1:60" outlineLevel="1" x14ac:dyDescent="0.2">
      <c r="A732" s="188"/>
      <c r="B732" s="423" t="s">
        <v>585</v>
      </c>
      <c r="C732" s="424"/>
      <c r="D732" s="425"/>
      <c r="E732" s="426"/>
      <c r="F732" s="427"/>
      <c r="G732" s="428"/>
      <c r="H732" s="184"/>
      <c r="I732" s="184"/>
      <c r="J732" s="184"/>
      <c r="K732" s="184">
        <v>1</v>
      </c>
      <c r="L732" s="185"/>
      <c r="M732" s="190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  <c r="AB732" s="173"/>
      <c r="AC732" s="173"/>
      <c r="AD732" s="173"/>
      <c r="AE732" s="173"/>
      <c r="AF732" s="173"/>
      <c r="AG732" s="173"/>
      <c r="AH732" s="173"/>
      <c r="AI732" s="173"/>
      <c r="AJ732" s="173"/>
      <c r="AK732" s="173"/>
      <c r="AL732" s="173"/>
      <c r="AM732" s="173"/>
      <c r="AN732" s="173"/>
      <c r="AO732" s="173"/>
      <c r="AP732" s="173"/>
      <c r="AQ732" s="173"/>
      <c r="AR732" s="173"/>
      <c r="AS732" s="173"/>
      <c r="AT732" s="173"/>
      <c r="AU732" s="173"/>
      <c r="AV732" s="173"/>
      <c r="AW732" s="173"/>
      <c r="AX732" s="173"/>
      <c r="AY732" s="173"/>
      <c r="AZ732" s="173"/>
      <c r="BA732" s="173"/>
      <c r="BB732" s="173"/>
      <c r="BC732" s="173"/>
      <c r="BD732" s="173"/>
      <c r="BE732" s="173"/>
      <c r="BF732" s="173"/>
      <c r="BG732" s="173"/>
      <c r="BH732" s="173"/>
    </row>
    <row r="733" spans="1:60" outlineLevel="1" x14ac:dyDescent="0.2">
      <c r="A733" s="188">
        <v>93</v>
      </c>
      <c r="B733" s="177" t="s">
        <v>586</v>
      </c>
      <c r="C733" s="209" t="s">
        <v>587</v>
      </c>
      <c r="D733" s="179" t="s">
        <v>357</v>
      </c>
      <c r="E733" s="181">
        <v>12.83145</v>
      </c>
      <c r="F733" s="186">
        <v>0</v>
      </c>
      <c r="G733" s="184">
        <f>E733*F733</f>
        <v>0</v>
      </c>
      <c r="H733" s="184">
        <v>0</v>
      </c>
      <c r="I733" s="184">
        <f>E733*H733</f>
        <v>0</v>
      </c>
      <c r="J733" s="184">
        <v>0</v>
      </c>
      <c r="K733" s="184">
        <f>E733*J733</f>
        <v>0</v>
      </c>
      <c r="L733" s="185" t="s">
        <v>274</v>
      </c>
      <c r="M733" s="190" t="s">
        <v>84</v>
      </c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  <c r="AB733" s="173"/>
      <c r="AC733" s="173"/>
      <c r="AD733" s="173"/>
      <c r="AE733" s="173"/>
      <c r="AF733" s="173"/>
      <c r="AG733" s="173"/>
      <c r="AH733" s="173"/>
      <c r="AI733" s="173"/>
      <c r="AJ733" s="173"/>
      <c r="AK733" s="173"/>
      <c r="AL733" s="173"/>
      <c r="AM733" s="173">
        <v>21</v>
      </c>
      <c r="AN733" s="173"/>
      <c r="AO733" s="173"/>
      <c r="AP733" s="173"/>
      <c r="AQ733" s="173"/>
      <c r="AR733" s="173"/>
      <c r="AS733" s="173"/>
      <c r="AT733" s="173"/>
      <c r="AU733" s="173"/>
      <c r="AV733" s="173"/>
      <c r="AW733" s="173"/>
      <c r="AX733" s="173"/>
      <c r="AY733" s="173"/>
      <c r="AZ733" s="173"/>
      <c r="BA733" s="173"/>
      <c r="BB733" s="173"/>
      <c r="BC733" s="173"/>
      <c r="BD733" s="173"/>
      <c r="BE733" s="173"/>
      <c r="BF733" s="173"/>
      <c r="BG733" s="173"/>
      <c r="BH733" s="173"/>
    </row>
    <row r="734" spans="1:60" outlineLevel="1" x14ac:dyDescent="0.2">
      <c r="A734" s="188"/>
      <c r="B734" s="177"/>
      <c r="C734" s="418" t="s">
        <v>576</v>
      </c>
      <c r="D734" s="419"/>
      <c r="E734" s="420"/>
      <c r="F734" s="421"/>
      <c r="G734" s="422"/>
      <c r="H734" s="184"/>
      <c r="I734" s="184"/>
      <c r="J734" s="184"/>
      <c r="K734" s="184"/>
      <c r="L734" s="185"/>
      <c r="M734" s="190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  <c r="AB734" s="173"/>
      <c r="AC734" s="173"/>
      <c r="AD734" s="173"/>
      <c r="AE734" s="173"/>
      <c r="AF734" s="173"/>
      <c r="AG734" s="173"/>
      <c r="AH734" s="173"/>
      <c r="AI734" s="173"/>
      <c r="AJ734" s="173"/>
      <c r="AK734" s="173"/>
      <c r="AL734" s="173"/>
      <c r="AM734" s="173"/>
      <c r="AN734" s="173"/>
      <c r="AO734" s="173"/>
      <c r="AP734" s="173"/>
      <c r="AQ734" s="173"/>
      <c r="AR734" s="173"/>
      <c r="AS734" s="173"/>
      <c r="AT734" s="173"/>
      <c r="AU734" s="173"/>
      <c r="AV734" s="173"/>
      <c r="AW734" s="173"/>
      <c r="AX734" s="173"/>
      <c r="AY734" s="173"/>
      <c r="AZ734" s="173"/>
      <c r="BA734" s="174" t="str">
        <f>C734</f>
        <v>Výpočet výměr přesunu suti viz sloupec hmotnosti dem.hmot.</v>
      </c>
      <c r="BB734" s="173"/>
      <c r="BC734" s="173"/>
      <c r="BD734" s="173"/>
      <c r="BE734" s="173"/>
      <c r="BF734" s="173"/>
      <c r="BG734" s="173"/>
      <c r="BH734" s="173"/>
    </row>
    <row r="735" spans="1:60" outlineLevel="1" x14ac:dyDescent="0.2">
      <c r="A735" s="188">
        <v>94</v>
      </c>
      <c r="B735" s="177" t="s">
        <v>588</v>
      </c>
      <c r="C735" s="209" t="s">
        <v>589</v>
      </c>
      <c r="D735" s="179" t="s">
        <v>357</v>
      </c>
      <c r="E735" s="181">
        <v>12.83145</v>
      </c>
      <c r="F735" s="186">
        <v>0</v>
      </c>
      <c r="G735" s="184">
        <f>E735*F735</f>
        <v>0</v>
      </c>
      <c r="H735" s="184">
        <v>0</v>
      </c>
      <c r="I735" s="184">
        <f>E735*H735</f>
        <v>0</v>
      </c>
      <c r="J735" s="184">
        <v>0</v>
      </c>
      <c r="K735" s="184">
        <f>E735*J735</f>
        <v>0</v>
      </c>
      <c r="L735" s="185"/>
      <c r="M735" s="190" t="s">
        <v>84</v>
      </c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  <c r="AB735" s="173"/>
      <c r="AC735" s="173"/>
      <c r="AD735" s="173"/>
      <c r="AE735" s="173"/>
      <c r="AF735" s="173"/>
      <c r="AG735" s="173"/>
      <c r="AH735" s="173"/>
      <c r="AI735" s="173"/>
      <c r="AJ735" s="173"/>
      <c r="AK735" s="173"/>
      <c r="AL735" s="173"/>
      <c r="AM735" s="173">
        <v>21</v>
      </c>
      <c r="AN735" s="173"/>
      <c r="AO735" s="173"/>
      <c r="AP735" s="173"/>
      <c r="AQ735" s="173"/>
      <c r="AR735" s="173"/>
      <c r="AS735" s="173"/>
      <c r="AT735" s="173"/>
      <c r="AU735" s="173"/>
      <c r="AV735" s="173"/>
      <c r="AW735" s="173"/>
      <c r="AX735" s="173"/>
      <c r="AY735" s="173"/>
      <c r="AZ735" s="173"/>
      <c r="BA735" s="173"/>
      <c r="BB735" s="173"/>
      <c r="BC735" s="173"/>
      <c r="BD735" s="173"/>
      <c r="BE735" s="173"/>
      <c r="BF735" s="173"/>
      <c r="BG735" s="173"/>
      <c r="BH735" s="173"/>
    </row>
    <row r="736" spans="1:60" ht="13.5" outlineLevel="1" thickBot="1" x14ac:dyDescent="0.25">
      <c r="A736" s="199"/>
      <c r="B736" s="200"/>
      <c r="C736" s="429" t="s">
        <v>576</v>
      </c>
      <c r="D736" s="430"/>
      <c r="E736" s="431"/>
      <c r="F736" s="432"/>
      <c r="G736" s="433"/>
      <c r="H736" s="201"/>
      <c r="I736" s="201"/>
      <c r="J736" s="201"/>
      <c r="K736" s="201"/>
      <c r="L736" s="202"/>
      <c r="M736" s="20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  <c r="AB736" s="173"/>
      <c r="AC736" s="173"/>
      <c r="AD736" s="173"/>
      <c r="AE736" s="173"/>
      <c r="AF736" s="173"/>
      <c r="AG736" s="173"/>
      <c r="AH736" s="173"/>
      <c r="AI736" s="173"/>
      <c r="AJ736" s="173"/>
      <c r="AK736" s="173"/>
      <c r="AL736" s="173"/>
      <c r="AM736" s="173"/>
      <c r="AN736" s="173"/>
      <c r="AO736" s="173"/>
      <c r="AP736" s="173"/>
      <c r="AQ736" s="173"/>
      <c r="AR736" s="173"/>
      <c r="AS736" s="173"/>
      <c r="AT736" s="173"/>
      <c r="AU736" s="173"/>
      <c r="AV736" s="173"/>
      <c r="AW736" s="173"/>
      <c r="AX736" s="173"/>
      <c r="AY736" s="173"/>
      <c r="AZ736" s="173"/>
      <c r="BA736" s="174" t="str">
        <f>C736</f>
        <v>Výpočet výměr přesunu suti viz sloupec hmotnosti dem.hmot.</v>
      </c>
      <c r="BB736" s="173"/>
      <c r="BC736" s="173"/>
      <c r="BD736" s="173"/>
      <c r="BE736" s="173"/>
      <c r="BF736" s="173"/>
      <c r="BG736" s="173"/>
      <c r="BH736" s="173"/>
    </row>
    <row r="737" spans="1:41" hidden="1" x14ac:dyDescent="0.2">
      <c r="C737" s="222"/>
      <c r="AK737">
        <f>SUM(AK1:AK736)</f>
        <v>0</v>
      </c>
      <c r="AL737">
        <f>SUM(AL1:AL736)</f>
        <v>0</v>
      </c>
      <c r="AN737">
        <v>15</v>
      </c>
      <c r="AO737">
        <v>21</v>
      </c>
    </row>
    <row r="738" spans="1:41" ht="13.5" hidden="1" thickBot="1" x14ac:dyDescent="0.25">
      <c r="A738" s="216"/>
      <c r="B738" s="217" t="s">
        <v>106</v>
      </c>
      <c r="C738" s="223"/>
      <c r="D738" s="218"/>
      <c r="E738" s="218"/>
      <c r="F738" s="218"/>
      <c r="G738" s="219">
        <f>F8+F31+F175+F199+F214+F230+F270+F347+F352+F379+F416+F447+F496+F571+F589+F709+F718</f>
        <v>0</v>
      </c>
      <c r="AN738">
        <f>SUMIF(AM8:AM737,AN737,G8:G737)</f>
        <v>0</v>
      </c>
      <c r="AO738">
        <f>SUMIF(AM8:AM737,AO737,G8:G737)</f>
        <v>0</v>
      </c>
    </row>
  </sheetData>
  <mergeCells count="134">
    <mergeCell ref="B9:G9"/>
    <mergeCell ref="B10:G10"/>
    <mergeCell ref="B18:G18"/>
    <mergeCell ref="B25:G25"/>
    <mergeCell ref="B26:G26"/>
    <mergeCell ref="F31:G31"/>
    <mergeCell ref="A1:G1"/>
    <mergeCell ref="C2:G2"/>
    <mergeCell ref="C3:G3"/>
    <mergeCell ref="C4:G4"/>
    <mergeCell ref="C7:G7"/>
    <mergeCell ref="F8:G8"/>
    <mergeCell ref="B56:G56"/>
    <mergeCell ref="B57:G57"/>
    <mergeCell ref="B71:G71"/>
    <mergeCell ref="B74:G74"/>
    <mergeCell ref="C76:G76"/>
    <mergeCell ref="B118:G118"/>
    <mergeCell ref="B32:G32"/>
    <mergeCell ref="B33:G33"/>
    <mergeCell ref="B38:G38"/>
    <mergeCell ref="B39:G39"/>
    <mergeCell ref="C41:G41"/>
    <mergeCell ref="C47:G47"/>
    <mergeCell ref="B176:G176"/>
    <mergeCell ref="B177:G177"/>
    <mergeCell ref="B194:G194"/>
    <mergeCell ref="B195:G195"/>
    <mergeCell ref="F199:G199"/>
    <mergeCell ref="B200:G200"/>
    <mergeCell ref="B119:G119"/>
    <mergeCell ref="B122:G122"/>
    <mergeCell ref="B123:G123"/>
    <mergeCell ref="B131:G131"/>
    <mergeCell ref="B132:G132"/>
    <mergeCell ref="F175:G175"/>
    <mergeCell ref="B236:G236"/>
    <mergeCell ref="B237:G237"/>
    <mergeCell ref="B243:G243"/>
    <mergeCell ref="B244:G244"/>
    <mergeCell ref="B251:G251"/>
    <mergeCell ref="B252:G252"/>
    <mergeCell ref="F214:G214"/>
    <mergeCell ref="B215:G215"/>
    <mergeCell ref="B216:G216"/>
    <mergeCell ref="F230:G230"/>
    <mergeCell ref="B231:G231"/>
    <mergeCell ref="B232:G232"/>
    <mergeCell ref="B271:G271"/>
    <mergeCell ref="B272:G272"/>
    <mergeCell ref="B336:G336"/>
    <mergeCell ref="B337:G337"/>
    <mergeCell ref="B338:G338"/>
    <mergeCell ref="F347:G347"/>
    <mergeCell ref="B257:G257"/>
    <mergeCell ref="B258:G258"/>
    <mergeCell ref="B261:G261"/>
    <mergeCell ref="B262:G262"/>
    <mergeCell ref="B265:G265"/>
    <mergeCell ref="F270:G270"/>
    <mergeCell ref="B361:G361"/>
    <mergeCell ref="C363:G363"/>
    <mergeCell ref="B369:G369"/>
    <mergeCell ref="B376:G376"/>
    <mergeCell ref="B377:G377"/>
    <mergeCell ref="F379:G379"/>
    <mergeCell ref="B348:G348"/>
    <mergeCell ref="B349:G349"/>
    <mergeCell ref="B350:G350"/>
    <mergeCell ref="F352:G352"/>
    <mergeCell ref="B353:G353"/>
    <mergeCell ref="B354:G354"/>
    <mergeCell ref="C390:G390"/>
    <mergeCell ref="C391:G391"/>
    <mergeCell ref="C393:G393"/>
    <mergeCell ref="C394:G394"/>
    <mergeCell ref="C395:G395"/>
    <mergeCell ref="C397:G397"/>
    <mergeCell ref="B380:G380"/>
    <mergeCell ref="B381:G381"/>
    <mergeCell ref="C385:G385"/>
    <mergeCell ref="C386:G386"/>
    <mergeCell ref="C387:G387"/>
    <mergeCell ref="C389:G389"/>
    <mergeCell ref="C409:G409"/>
    <mergeCell ref="C411:G411"/>
    <mergeCell ref="C412:G412"/>
    <mergeCell ref="B413:G413"/>
    <mergeCell ref="B414:G414"/>
    <mergeCell ref="F416:G416"/>
    <mergeCell ref="C398:G398"/>
    <mergeCell ref="C399:G399"/>
    <mergeCell ref="C403:G403"/>
    <mergeCell ref="C405:G405"/>
    <mergeCell ref="C406:G406"/>
    <mergeCell ref="C408:G408"/>
    <mergeCell ref="B448:G448"/>
    <mergeCell ref="B456:G456"/>
    <mergeCell ref="B476:G476"/>
    <mergeCell ref="B477:G477"/>
    <mergeCell ref="C479:G479"/>
    <mergeCell ref="B493:G493"/>
    <mergeCell ref="B417:G417"/>
    <mergeCell ref="B423:G423"/>
    <mergeCell ref="C425:G425"/>
    <mergeCell ref="B444:G444"/>
    <mergeCell ref="B445:G445"/>
    <mergeCell ref="F447:G447"/>
    <mergeCell ref="F571:G571"/>
    <mergeCell ref="B572:G572"/>
    <mergeCell ref="B578:G578"/>
    <mergeCell ref="F589:G589"/>
    <mergeCell ref="B590:G590"/>
    <mergeCell ref="C695:G695"/>
    <mergeCell ref="B494:G494"/>
    <mergeCell ref="F496:G496"/>
    <mergeCell ref="B497:G497"/>
    <mergeCell ref="B517:G517"/>
    <mergeCell ref="B518:G518"/>
    <mergeCell ref="B569:G569"/>
    <mergeCell ref="C734:G734"/>
    <mergeCell ref="C736:G736"/>
    <mergeCell ref="B725:G725"/>
    <mergeCell ref="C727:G727"/>
    <mergeCell ref="C728:G728"/>
    <mergeCell ref="C730:G730"/>
    <mergeCell ref="C731:G731"/>
    <mergeCell ref="B732:G732"/>
    <mergeCell ref="F709:G709"/>
    <mergeCell ref="F718:G718"/>
    <mergeCell ref="B719:G719"/>
    <mergeCell ref="C721:G721"/>
    <mergeCell ref="B722:G722"/>
    <mergeCell ref="C724:G724"/>
  </mergeCells>
  <pageMargins left="0.39370078740157483" right="0.39370078740157483" top="0.59055118110236227" bottom="0.59055118110236227" header="0.19685039370078741" footer="0.51181102362204722"/>
  <pageSetup paperSize="9" scale="84" orientation="landscape" r:id="rId1"/>
  <headerFooter>
    <oddFooter>&amp;R&amp;"Arial,Obyčejné"Strana &amp;P z &amp;N&amp;L&amp;9Zpracováno programem &amp;"Arial CE,Tučné"BUILDpower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6"/>
  <sheetViews>
    <sheetView showGridLines="0" workbookViewId="0">
      <selection activeCell="D21" sqref="D2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11.42578125" customWidth="1"/>
    <col min="8" max="8" width="19.7109375" customWidth="1"/>
    <col min="15" max="16" width="0" hidden="1" customWidth="1"/>
  </cols>
  <sheetData>
    <row r="1" spans="1:57" ht="13.5" customHeight="1" thickTop="1" x14ac:dyDescent="0.2">
      <c r="A1" s="453" t="s">
        <v>1</v>
      </c>
      <c r="B1" s="454"/>
      <c r="C1" s="229" t="s">
        <v>592</v>
      </c>
      <c r="D1" s="230"/>
      <c r="E1" s="231"/>
      <c r="F1" s="230"/>
      <c r="G1" s="232" t="s">
        <v>593</v>
      </c>
      <c r="H1" s="233">
        <v>1</v>
      </c>
      <c r="I1" s="23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  <c r="AP1" s="224"/>
      <c r="AQ1" s="224"/>
      <c r="AR1" s="224"/>
      <c r="AS1" s="224"/>
      <c r="AT1" s="224"/>
      <c r="AU1" s="224"/>
      <c r="AV1" s="224"/>
      <c r="AW1" s="224"/>
      <c r="AX1" s="224"/>
      <c r="AY1" s="224"/>
      <c r="AZ1" s="224"/>
      <c r="BA1" s="224"/>
      <c r="BB1" s="224"/>
      <c r="BC1" s="224"/>
      <c r="BD1" s="224"/>
      <c r="BE1" s="224"/>
    </row>
    <row r="2" spans="1:57" ht="13.5" customHeight="1" thickBot="1" x14ac:dyDescent="0.25">
      <c r="A2" s="455" t="s">
        <v>29</v>
      </c>
      <c r="B2" s="456"/>
      <c r="C2" s="235" t="s">
        <v>594</v>
      </c>
      <c r="D2" s="236"/>
      <c r="E2" s="237"/>
      <c r="F2" s="236"/>
      <c r="G2" s="457" t="s">
        <v>595</v>
      </c>
      <c r="H2" s="458"/>
      <c r="I2" s="459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</row>
    <row r="3" spans="1:57" ht="13.5" customHeight="1" thickTop="1" x14ac:dyDescent="0.2">
      <c r="A3" s="228"/>
      <c r="B3" s="228"/>
      <c r="C3" s="228"/>
      <c r="D3" s="228"/>
      <c r="E3" s="228"/>
      <c r="F3" s="227"/>
      <c r="G3" s="228"/>
      <c r="H3" s="228"/>
      <c r="I3" s="228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</row>
    <row r="4" spans="1:57" ht="18" customHeight="1" x14ac:dyDescent="0.25">
      <c r="A4" s="238" t="s">
        <v>596</v>
      </c>
      <c r="B4" s="239"/>
      <c r="C4" s="239"/>
      <c r="D4" s="239"/>
      <c r="E4" s="240"/>
      <c r="F4" s="239"/>
      <c r="G4" s="239"/>
      <c r="H4" s="239"/>
      <c r="I4" s="239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</row>
    <row r="5" spans="1:57" ht="12.75" customHeight="1" thickBot="1" x14ac:dyDescent="0.25">
      <c r="A5" s="228"/>
      <c r="B5" s="228"/>
      <c r="C5" s="228"/>
      <c r="D5" s="228"/>
      <c r="E5" s="228"/>
      <c r="F5" s="228"/>
      <c r="G5" s="228"/>
      <c r="H5" s="228"/>
      <c r="I5" s="228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224"/>
      <c r="BB5" s="224"/>
      <c r="BC5" s="224"/>
      <c r="BD5" s="224"/>
      <c r="BE5" s="224"/>
    </row>
    <row r="6" spans="1:57" ht="15.75" customHeight="1" thickBot="1" x14ac:dyDescent="0.25">
      <c r="A6" s="241"/>
      <c r="B6" s="242" t="s">
        <v>597</v>
      </c>
      <c r="C6" s="242"/>
      <c r="D6" s="243"/>
      <c r="E6" s="244" t="s">
        <v>598</v>
      </c>
      <c r="F6" s="245" t="s">
        <v>599</v>
      </c>
      <c r="G6" s="245" t="s">
        <v>600</v>
      </c>
      <c r="H6" s="245" t="s">
        <v>601</v>
      </c>
      <c r="I6" s="246" t="s">
        <v>602</v>
      </c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</row>
    <row r="7" spans="1:57" ht="15.75" customHeight="1" x14ac:dyDescent="0.2">
      <c r="A7" s="259" t="s">
        <v>603</v>
      </c>
      <c r="B7" s="247" t="s">
        <v>604</v>
      </c>
      <c r="C7" s="227"/>
      <c r="D7" s="248"/>
      <c r="E7" s="260">
        <v>0</v>
      </c>
      <c r="F7" s="261">
        <f>'SO 02 201500602 Pol'!G23</f>
        <v>0</v>
      </c>
      <c r="G7" s="261">
        <v>0</v>
      </c>
      <c r="H7" s="261">
        <v>0</v>
      </c>
      <c r="I7" s="262">
        <v>0</v>
      </c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</row>
    <row r="8" spans="1:57" ht="12.75" customHeight="1" x14ac:dyDescent="0.2">
      <c r="A8" s="259" t="s">
        <v>605</v>
      </c>
      <c r="B8" s="247" t="s">
        <v>606</v>
      </c>
      <c r="C8" s="227"/>
      <c r="D8" s="248"/>
      <c r="E8" s="260">
        <v>0</v>
      </c>
      <c r="F8" s="261">
        <f>'SO 02 201500602 Pol'!G38</f>
        <v>0</v>
      </c>
      <c r="G8" s="261">
        <v>0</v>
      </c>
      <c r="H8" s="261">
        <v>0</v>
      </c>
      <c r="I8" s="262">
        <v>0</v>
      </c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</row>
    <row r="9" spans="1:57" ht="12.75" customHeight="1" x14ac:dyDescent="0.2">
      <c r="A9" s="259" t="s">
        <v>607</v>
      </c>
      <c r="B9" s="247" t="s">
        <v>608</v>
      </c>
      <c r="C9" s="227"/>
      <c r="D9" s="248"/>
      <c r="E9" s="260">
        <v>0</v>
      </c>
      <c r="F9" s="261">
        <f>'SO 02 201500602 Pol'!G77</f>
        <v>0</v>
      </c>
      <c r="G9" s="261">
        <v>0</v>
      </c>
      <c r="H9" s="261">
        <v>0</v>
      </c>
      <c r="I9" s="262">
        <v>0</v>
      </c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</row>
    <row r="10" spans="1:57" s="270" customFormat="1" ht="12.75" customHeight="1" x14ac:dyDescent="0.2">
      <c r="A10" s="323" t="s">
        <v>752</v>
      </c>
      <c r="B10" s="336" t="s">
        <v>753</v>
      </c>
      <c r="C10" s="272"/>
      <c r="D10" s="277"/>
      <c r="E10" s="324">
        <v>0</v>
      </c>
      <c r="F10" s="325">
        <f>'SO 02 201500602 Pol'!G93</f>
        <v>0</v>
      </c>
      <c r="G10" s="325">
        <v>0</v>
      </c>
      <c r="H10" s="325">
        <v>0</v>
      </c>
      <c r="I10" s="326">
        <v>0</v>
      </c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</row>
    <row r="11" spans="1:57" ht="12.75" customHeight="1" thickBot="1" x14ac:dyDescent="0.25">
      <c r="A11" s="259" t="s">
        <v>552</v>
      </c>
      <c r="B11" s="247" t="s">
        <v>609</v>
      </c>
      <c r="C11" s="227"/>
      <c r="D11" s="248"/>
      <c r="E11" s="260">
        <v>0</v>
      </c>
      <c r="F11" s="261">
        <f>'SO 02 201500602 Pol'!G85</f>
        <v>0</v>
      </c>
      <c r="G11" s="261">
        <v>0</v>
      </c>
      <c r="H11" s="261">
        <v>0</v>
      </c>
      <c r="I11" s="262">
        <v>0</v>
      </c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</row>
    <row r="12" spans="1:57" ht="12.75" customHeight="1" thickBot="1" x14ac:dyDescent="0.25">
      <c r="A12" s="249"/>
      <c r="B12" s="250" t="s">
        <v>610</v>
      </c>
      <c r="C12" s="250"/>
      <c r="D12" s="251"/>
      <c r="E12" s="252">
        <v>0</v>
      </c>
      <c r="F12" s="253">
        <f>F7+F8+F9+F10+F11</f>
        <v>0</v>
      </c>
      <c r="G12" s="253">
        <v>0</v>
      </c>
      <c r="H12" s="253">
        <v>0</v>
      </c>
      <c r="I12" s="254">
        <v>0</v>
      </c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</row>
    <row r="13" spans="1:57" ht="12.75" customHeight="1" x14ac:dyDescent="0.2">
      <c r="A13" s="227"/>
      <c r="B13" s="227"/>
      <c r="C13" s="227"/>
      <c r="D13" s="227"/>
      <c r="E13" s="227"/>
      <c r="F13" s="227"/>
      <c r="G13" s="227"/>
      <c r="H13" s="227"/>
      <c r="I13" s="227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</row>
    <row r="14" spans="1:57" ht="22.5" customHeight="1" x14ac:dyDescent="0.25">
      <c r="A14" s="355"/>
      <c r="B14" s="355"/>
      <c r="C14" s="355"/>
      <c r="D14" s="355"/>
      <c r="E14" s="355"/>
      <c r="F14" s="355"/>
      <c r="G14" s="356"/>
      <c r="H14" s="355"/>
      <c r="I14" s="355"/>
      <c r="J14" s="26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6"/>
      <c r="BB14" s="226"/>
      <c r="BC14" s="226"/>
      <c r="BD14" s="226"/>
      <c r="BE14" s="226"/>
    </row>
    <row r="15" spans="1:57" ht="12.75" customHeight="1" x14ac:dyDescent="0.2">
      <c r="A15" s="357"/>
      <c r="B15" s="357"/>
      <c r="C15" s="357"/>
      <c r="D15" s="357"/>
      <c r="E15" s="357"/>
      <c r="F15" s="357"/>
      <c r="G15" s="357"/>
      <c r="H15" s="357"/>
      <c r="I15" s="357"/>
      <c r="J15" s="26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</row>
    <row r="16" spans="1:57" ht="12.75" customHeight="1" x14ac:dyDescent="0.2">
      <c r="A16" s="358"/>
      <c r="B16" s="358"/>
      <c r="C16" s="358"/>
      <c r="D16" s="357"/>
      <c r="E16" s="359"/>
      <c r="F16" s="359"/>
      <c r="G16" s="360"/>
      <c r="H16" s="361"/>
      <c r="I16" s="361"/>
      <c r="J16" s="26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4"/>
      <c r="BD16" s="224"/>
      <c r="BE16" s="224"/>
    </row>
    <row r="17" spans="1:57" ht="12.75" customHeight="1" x14ac:dyDescent="0.2">
      <c r="A17" s="357"/>
      <c r="B17" s="357"/>
      <c r="C17" s="357"/>
      <c r="D17" s="357"/>
      <c r="E17" s="362"/>
      <c r="F17" s="363"/>
      <c r="G17" s="362"/>
      <c r="H17" s="364"/>
      <c r="I17" s="362"/>
      <c r="J17" s="26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>
        <v>0</v>
      </c>
      <c r="BB17" s="224"/>
      <c r="BC17" s="224"/>
      <c r="BD17" s="224"/>
      <c r="BE17" s="224"/>
    </row>
    <row r="18" spans="1:57" ht="12.75" customHeight="1" x14ac:dyDescent="0.2">
      <c r="A18" s="357"/>
      <c r="B18" s="357"/>
      <c r="C18" s="357"/>
      <c r="D18" s="357"/>
      <c r="E18" s="362"/>
      <c r="F18" s="363"/>
      <c r="G18" s="362"/>
      <c r="H18" s="364"/>
      <c r="I18" s="362"/>
      <c r="J18" s="26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>
        <v>0</v>
      </c>
    </row>
    <row r="19" spans="1:57" ht="12.75" customHeight="1" x14ac:dyDescent="0.2">
      <c r="A19" s="357"/>
      <c r="B19" s="357"/>
      <c r="C19" s="357"/>
      <c r="D19" s="357"/>
      <c r="E19" s="362"/>
      <c r="F19" s="363"/>
      <c r="G19" s="362"/>
      <c r="H19" s="364"/>
      <c r="I19" s="362"/>
      <c r="J19" s="26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>
        <v>0</v>
      </c>
    </row>
    <row r="20" spans="1:57" ht="12.75" customHeight="1" x14ac:dyDescent="0.2">
      <c r="A20" s="357"/>
      <c r="B20" s="357"/>
      <c r="C20" s="357"/>
      <c r="D20" s="357"/>
      <c r="E20" s="362"/>
      <c r="F20" s="363"/>
      <c r="G20" s="362"/>
      <c r="H20" s="364"/>
      <c r="I20" s="362"/>
      <c r="J20" s="26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>
        <v>0</v>
      </c>
    </row>
    <row r="21" spans="1:57" ht="12.75" customHeight="1" x14ac:dyDescent="0.2">
      <c r="A21" s="357"/>
      <c r="B21" s="357"/>
      <c r="C21" s="357"/>
      <c r="D21" s="357"/>
      <c r="E21" s="362"/>
      <c r="F21" s="363"/>
      <c r="G21" s="362"/>
      <c r="H21" s="364"/>
      <c r="I21" s="362"/>
      <c r="J21" s="26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>
        <v>1</v>
      </c>
    </row>
    <row r="22" spans="1:57" ht="12.75" customHeight="1" x14ac:dyDescent="0.2">
      <c r="A22" s="357"/>
      <c r="B22" s="357"/>
      <c r="C22" s="357"/>
      <c r="D22" s="357"/>
      <c r="E22" s="362"/>
      <c r="F22" s="363"/>
      <c r="G22" s="362"/>
      <c r="H22" s="364"/>
      <c r="I22" s="362"/>
      <c r="J22" s="26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>
        <v>1</v>
      </c>
    </row>
    <row r="23" spans="1:57" ht="12.75" customHeight="1" x14ac:dyDescent="0.2">
      <c r="A23" s="357"/>
      <c r="B23" s="357"/>
      <c r="C23" s="357"/>
      <c r="D23" s="357"/>
      <c r="E23" s="362"/>
      <c r="F23" s="363"/>
      <c r="G23" s="362"/>
      <c r="H23" s="364"/>
      <c r="I23" s="362"/>
      <c r="J23" s="26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  <c r="AV23" s="224"/>
      <c r="AW23" s="224"/>
      <c r="AX23" s="224"/>
      <c r="AY23" s="224"/>
      <c r="AZ23" s="224"/>
      <c r="BA23" s="224">
        <v>2</v>
      </c>
    </row>
    <row r="24" spans="1:57" ht="12.75" customHeight="1" x14ac:dyDescent="0.2">
      <c r="A24" s="357"/>
      <c r="B24" s="357"/>
      <c r="C24" s="357"/>
      <c r="D24" s="357"/>
      <c r="E24" s="362"/>
      <c r="F24" s="363"/>
      <c r="G24" s="362"/>
      <c r="H24" s="364"/>
      <c r="I24" s="362"/>
      <c r="J24" s="26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  <c r="AZ24" s="224"/>
      <c r="BA24" s="224">
        <v>2</v>
      </c>
    </row>
    <row r="25" spans="1:57" ht="12.75" customHeight="1" x14ac:dyDescent="0.2">
      <c r="A25" s="357"/>
      <c r="B25" s="358"/>
      <c r="C25" s="357"/>
      <c r="D25" s="365"/>
      <c r="E25" s="365"/>
      <c r="F25" s="365"/>
      <c r="G25" s="365"/>
      <c r="H25" s="452"/>
      <c r="I25" s="452"/>
      <c r="J25" s="26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  <c r="AZ25" s="224"/>
      <c r="BA25" s="224"/>
    </row>
    <row r="26" spans="1:57" ht="12.75" customHeight="1" x14ac:dyDescent="0.2">
      <c r="A26" s="344"/>
      <c r="B26" s="344"/>
      <c r="C26" s="344"/>
      <c r="D26" s="344"/>
      <c r="E26" s="344"/>
      <c r="F26" s="344"/>
      <c r="G26" s="344"/>
      <c r="H26" s="340"/>
      <c r="I26" s="344"/>
      <c r="J26" s="344"/>
    </row>
    <row r="27" spans="1:57" ht="12.75" customHeight="1" x14ac:dyDescent="0.2">
      <c r="A27" s="271"/>
      <c r="B27" s="337"/>
      <c r="C27" s="271"/>
      <c r="D27" s="271"/>
      <c r="E27" s="271"/>
      <c r="F27" s="338"/>
      <c r="G27" s="339"/>
      <c r="H27" s="339"/>
      <c r="I27" s="258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</row>
    <row r="28" spans="1:57" ht="12.75" customHeight="1" x14ac:dyDescent="0.2">
      <c r="A28" s="224"/>
      <c r="B28" s="224"/>
      <c r="C28" s="224"/>
      <c r="D28" s="224"/>
      <c r="E28" s="224"/>
      <c r="F28" s="256"/>
      <c r="G28" s="257"/>
      <c r="H28" s="257"/>
      <c r="I28" s="258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  <c r="AS28" s="224"/>
      <c r="AT28" s="224"/>
      <c r="AU28" s="224"/>
      <c r="AV28" s="224"/>
      <c r="AW28" s="224"/>
      <c r="AX28" s="224"/>
      <c r="AY28" s="224"/>
      <c r="AZ28" s="224"/>
      <c r="BA28" s="224"/>
    </row>
    <row r="29" spans="1:57" ht="12.75" customHeight="1" x14ac:dyDescent="0.2">
      <c r="A29" s="224"/>
      <c r="B29" s="224"/>
      <c r="C29" s="224"/>
      <c r="D29" s="224"/>
      <c r="E29" s="224"/>
      <c r="F29" s="256"/>
      <c r="G29" s="257"/>
      <c r="H29" s="257"/>
      <c r="I29" s="258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4"/>
      <c r="AY29" s="224"/>
      <c r="AZ29" s="224"/>
      <c r="BA29" s="224"/>
    </row>
    <row r="30" spans="1:57" ht="12.75" customHeight="1" x14ac:dyDescent="0.2">
      <c r="A30" s="224"/>
      <c r="B30" s="224"/>
      <c r="C30" s="224"/>
      <c r="D30" s="224"/>
      <c r="E30" s="224"/>
      <c r="F30" s="256"/>
      <c r="G30" s="257"/>
      <c r="H30" s="257"/>
      <c r="I30" s="258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4"/>
    </row>
    <row r="31" spans="1:57" ht="12.75" customHeight="1" x14ac:dyDescent="0.2">
      <c r="A31" s="224"/>
      <c r="B31" s="224"/>
      <c r="C31" s="224"/>
      <c r="D31" s="224"/>
      <c r="E31" s="224"/>
      <c r="F31" s="256"/>
      <c r="G31" s="257"/>
      <c r="H31" s="257"/>
      <c r="I31" s="258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</row>
    <row r="32" spans="1:57" ht="12.75" customHeight="1" x14ac:dyDescent="0.2">
      <c r="A32" s="224"/>
      <c r="B32" s="224"/>
      <c r="C32" s="224"/>
      <c r="D32" s="224"/>
      <c r="E32" s="224"/>
      <c r="F32" s="256"/>
      <c r="G32" s="257"/>
      <c r="H32" s="257"/>
      <c r="I32" s="258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</row>
    <row r="33" spans="1:53" ht="12.75" customHeight="1" x14ac:dyDescent="0.2">
      <c r="A33" s="224"/>
      <c r="B33" s="224"/>
      <c r="C33" s="224"/>
      <c r="D33" s="224"/>
      <c r="E33" s="224"/>
      <c r="F33" s="256"/>
      <c r="G33" s="257"/>
      <c r="H33" s="257"/>
      <c r="I33" s="258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</row>
    <row r="34" spans="1:53" ht="12.75" customHeight="1" x14ac:dyDescent="0.2">
      <c r="A34" s="32"/>
      <c r="B34" s="32"/>
      <c r="C34" s="32"/>
      <c r="D34" s="32"/>
      <c r="E34" s="32"/>
      <c r="F34" s="256"/>
      <c r="G34" s="257"/>
      <c r="H34" s="257"/>
      <c r="I34" s="258"/>
      <c r="J34" s="32"/>
    </row>
    <row r="35" spans="1:53" ht="12.75" customHeight="1" x14ac:dyDescent="0.2">
      <c r="A35" s="32"/>
      <c r="B35" s="32"/>
      <c r="C35" s="32"/>
      <c r="D35" s="32"/>
      <c r="E35" s="32"/>
      <c r="F35" s="256"/>
      <c r="G35" s="257"/>
      <c r="H35" s="257"/>
      <c r="I35" s="258"/>
      <c r="J35" s="32"/>
    </row>
    <row r="36" spans="1:53" ht="12.75" customHeight="1" x14ac:dyDescent="0.2">
      <c r="A36" s="32"/>
      <c r="B36" s="32"/>
      <c r="C36" s="32"/>
      <c r="D36" s="32"/>
      <c r="E36" s="32"/>
      <c r="F36" s="256"/>
      <c r="G36" s="257"/>
      <c r="H36" s="257"/>
      <c r="I36" s="258"/>
      <c r="J36" s="32"/>
    </row>
    <row r="37" spans="1:53" ht="12.75" customHeight="1" x14ac:dyDescent="0.2">
      <c r="A37" s="32"/>
      <c r="B37" s="32"/>
      <c r="C37" s="32"/>
      <c r="D37" s="32"/>
      <c r="E37" s="32"/>
      <c r="F37" s="256"/>
      <c r="G37" s="257"/>
      <c r="H37" s="257"/>
      <c r="I37" s="258"/>
      <c r="J37" s="32"/>
    </row>
    <row r="38" spans="1:53" ht="12.75" customHeight="1" x14ac:dyDescent="0.2">
      <c r="A38" s="32"/>
      <c r="B38" s="32"/>
      <c r="C38" s="32"/>
      <c r="D38" s="32"/>
      <c r="E38" s="32"/>
      <c r="F38" s="256"/>
      <c r="G38" s="257"/>
      <c r="H38" s="257"/>
      <c r="I38" s="258"/>
      <c r="J38" s="32"/>
    </row>
    <row r="39" spans="1:53" ht="12.75" customHeight="1" x14ac:dyDescent="0.2">
      <c r="A39" s="32"/>
      <c r="B39" s="32"/>
      <c r="C39" s="32"/>
      <c r="D39" s="32"/>
      <c r="E39" s="32"/>
      <c r="F39" s="256"/>
      <c r="G39" s="257"/>
      <c r="H39" s="257"/>
      <c r="I39" s="258"/>
      <c r="J39" s="32"/>
    </row>
    <row r="40" spans="1:53" ht="12.75" customHeight="1" x14ac:dyDescent="0.2">
      <c r="A40" s="32"/>
      <c r="B40" s="32"/>
      <c r="C40" s="32"/>
      <c r="D40" s="32"/>
      <c r="E40" s="32"/>
      <c r="F40" s="256"/>
      <c r="G40" s="257"/>
      <c r="H40" s="257"/>
      <c r="I40" s="258"/>
      <c r="J40" s="32"/>
    </row>
    <row r="41" spans="1:53" ht="12.75" customHeight="1" x14ac:dyDescent="0.2">
      <c r="A41" s="32"/>
      <c r="B41" s="32"/>
      <c r="C41" s="32"/>
      <c r="D41" s="32"/>
      <c r="E41" s="32"/>
      <c r="F41" s="256"/>
      <c r="G41" s="257"/>
      <c r="H41" s="257"/>
      <c r="I41" s="258"/>
      <c r="J41" s="32"/>
    </row>
    <row r="42" spans="1:53" ht="12.75" customHeight="1" x14ac:dyDescent="0.2">
      <c r="A42" s="32"/>
      <c r="B42" s="32"/>
      <c r="C42" s="32"/>
      <c r="D42" s="32"/>
      <c r="E42" s="32"/>
      <c r="F42" s="256"/>
      <c r="G42" s="257"/>
      <c r="H42" s="257"/>
      <c r="I42" s="258"/>
      <c r="J42" s="32"/>
    </row>
    <row r="43" spans="1:53" ht="12.75" customHeight="1" x14ac:dyDescent="0.2">
      <c r="A43" s="32"/>
      <c r="B43" s="32"/>
      <c r="C43" s="32"/>
      <c r="D43" s="32"/>
      <c r="E43" s="32"/>
      <c r="F43" s="256"/>
      <c r="G43" s="257"/>
      <c r="H43" s="257"/>
      <c r="I43" s="258"/>
      <c r="J43" s="32"/>
    </row>
    <row r="44" spans="1:53" ht="12.75" customHeight="1" x14ac:dyDescent="0.2">
      <c r="A44" s="32"/>
      <c r="B44" s="32"/>
      <c r="C44" s="32"/>
      <c r="D44" s="32"/>
      <c r="E44" s="32"/>
      <c r="F44" s="256"/>
      <c r="G44" s="257"/>
      <c r="H44" s="257"/>
      <c r="I44" s="258"/>
      <c r="J44" s="32"/>
    </row>
    <row r="45" spans="1:53" ht="12.75" customHeight="1" x14ac:dyDescent="0.2">
      <c r="A45" s="32"/>
      <c r="B45" s="32"/>
      <c r="C45" s="32"/>
      <c r="D45" s="32"/>
      <c r="E45" s="32"/>
      <c r="F45" s="256"/>
      <c r="G45" s="257"/>
      <c r="H45" s="257"/>
      <c r="I45" s="258"/>
      <c r="J45" s="32"/>
    </row>
    <row r="46" spans="1:53" ht="12.75" customHeight="1" x14ac:dyDescent="0.2">
      <c r="A46" s="32"/>
      <c r="B46" s="32"/>
      <c r="C46" s="32"/>
      <c r="D46" s="32"/>
      <c r="E46" s="32"/>
      <c r="F46" s="256"/>
      <c r="G46" s="257"/>
      <c r="H46" s="257"/>
      <c r="I46" s="258"/>
      <c r="J46" s="32"/>
    </row>
    <row r="47" spans="1:53" ht="12.75" customHeight="1" x14ac:dyDescent="0.2">
      <c r="A47" s="32"/>
      <c r="B47" s="32"/>
      <c r="C47" s="32"/>
      <c r="D47" s="32"/>
      <c r="E47" s="32"/>
      <c r="F47" s="256"/>
      <c r="G47" s="257"/>
      <c r="H47" s="257"/>
      <c r="I47" s="258"/>
      <c r="J47" s="32"/>
    </row>
    <row r="48" spans="1:53" ht="12.75" customHeight="1" x14ac:dyDescent="0.2">
      <c r="A48" s="32"/>
      <c r="B48" s="32"/>
      <c r="C48" s="32"/>
      <c r="D48" s="32"/>
      <c r="E48" s="32"/>
      <c r="F48" s="256"/>
      <c r="G48" s="257"/>
      <c r="H48" s="257"/>
      <c r="I48" s="258"/>
      <c r="J48" s="32"/>
    </row>
    <row r="49" spans="1:10" ht="12.75" customHeight="1" x14ac:dyDescent="0.2">
      <c r="A49" s="32"/>
      <c r="B49" s="32"/>
      <c r="C49" s="32"/>
      <c r="D49" s="32"/>
      <c r="E49" s="32"/>
      <c r="F49" s="256"/>
      <c r="G49" s="257"/>
      <c r="H49" s="257"/>
      <c r="I49" s="258"/>
      <c r="J49" s="32"/>
    </row>
    <row r="50" spans="1:10" ht="12.75" customHeight="1" x14ac:dyDescent="0.2">
      <c r="A50" s="32"/>
      <c r="B50" s="32"/>
      <c r="C50" s="32"/>
      <c r="D50" s="32"/>
      <c r="E50" s="32"/>
      <c r="F50" s="256"/>
      <c r="G50" s="257"/>
      <c r="H50" s="257"/>
      <c r="I50" s="258"/>
      <c r="J50" s="32"/>
    </row>
    <row r="51" spans="1:10" ht="12.75" customHeight="1" x14ac:dyDescent="0.2">
      <c r="A51" s="32"/>
      <c r="B51" s="32"/>
      <c r="C51" s="32"/>
      <c r="D51" s="32"/>
      <c r="E51" s="32"/>
      <c r="F51" s="256"/>
      <c r="G51" s="257"/>
      <c r="H51" s="257"/>
      <c r="I51" s="258"/>
      <c r="J51" s="32"/>
    </row>
    <row r="52" spans="1:10" x14ac:dyDescent="0.2">
      <c r="F52" s="256"/>
      <c r="G52" s="257"/>
      <c r="H52" s="257"/>
      <c r="I52" s="258"/>
    </row>
    <row r="53" spans="1:10" x14ac:dyDescent="0.2">
      <c r="F53" s="256"/>
      <c r="G53" s="257"/>
      <c r="H53" s="257"/>
      <c r="I53" s="258"/>
    </row>
    <row r="54" spans="1:10" x14ac:dyDescent="0.2">
      <c r="F54" s="256"/>
      <c r="G54" s="257"/>
      <c r="H54" s="257"/>
      <c r="I54" s="258"/>
    </row>
    <row r="55" spans="1:10" x14ac:dyDescent="0.2">
      <c r="F55" s="256"/>
      <c r="G55" s="257"/>
      <c r="H55" s="257"/>
      <c r="I55" s="258"/>
    </row>
    <row r="56" spans="1:10" x14ac:dyDescent="0.2">
      <c r="F56" s="256"/>
      <c r="G56" s="257"/>
      <c r="H56" s="257"/>
      <c r="I56" s="258"/>
    </row>
    <row r="57" spans="1:10" x14ac:dyDescent="0.2">
      <c r="F57" s="256"/>
      <c r="G57" s="257"/>
      <c r="H57" s="257"/>
      <c r="I57" s="258"/>
    </row>
    <row r="58" spans="1:10" x14ac:dyDescent="0.2">
      <c r="F58" s="256"/>
      <c r="G58" s="257"/>
      <c r="H58" s="257"/>
      <c r="I58" s="258"/>
    </row>
    <row r="59" spans="1:10" x14ac:dyDescent="0.2">
      <c r="F59" s="256"/>
      <c r="G59" s="257"/>
      <c r="H59" s="257"/>
      <c r="I59" s="258"/>
    </row>
    <row r="60" spans="1:10" x14ac:dyDescent="0.2">
      <c r="F60" s="256"/>
      <c r="G60" s="257"/>
      <c r="H60" s="257"/>
      <c r="I60" s="258"/>
    </row>
    <row r="61" spans="1:10" x14ac:dyDescent="0.2">
      <c r="F61" s="256"/>
      <c r="G61" s="257"/>
      <c r="H61" s="257"/>
      <c r="I61" s="258"/>
    </row>
    <row r="62" spans="1:10" x14ac:dyDescent="0.2">
      <c r="F62" s="256"/>
      <c r="G62" s="257"/>
      <c r="H62" s="257"/>
      <c r="I62" s="258"/>
    </row>
    <row r="63" spans="1:10" x14ac:dyDescent="0.2">
      <c r="F63" s="256"/>
      <c r="G63" s="257"/>
      <c r="H63" s="257"/>
      <c r="I63" s="258"/>
    </row>
    <row r="64" spans="1:10" x14ac:dyDescent="0.2">
      <c r="F64" s="256"/>
      <c r="G64" s="257"/>
      <c r="H64" s="257"/>
      <c r="I64" s="258"/>
    </row>
    <row r="65" spans="6:9" x14ac:dyDescent="0.2">
      <c r="F65" s="256"/>
      <c r="G65" s="257"/>
      <c r="H65" s="257"/>
      <c r="I65" s="258"/>
    </row>
    <row r="66" spans="6:9" x14ac:dyDescent="0.2">
      <c r="F66" s="256"/>
      <c r="G66" s="257"/>
      <c r="H66" s="257"/>
      <c r="I66" s="258"/>
    </row>
    <row r="67" spans="6:9" x14ac:dyDescent="0.2">
      <c r="F67" s="256"/>
      <c r="G67" s="257"/>
      <c r="H67" s="257"/>
      <c r="I67" s="258"/>
    </row>
    <row r="68" spans="6:9" x14ac:dyDescent="0.2">
      <c r="F68" s="256"/>
      <c r="G68" s="257"/>
      <c r="H68" s="257"/>
      <c r="I68" s="258"/>
    </row>
    <row r="69" spans="6:9" x14ac:dyDescent="0.2">
      <c r="F69" s="256"/>
      <c r="G69" s="257"/>
      <c r="H69" s="257"/>
      <c r="I69" s="258"/>
    </row>
    <row r="70" spans="6:9" x14ac:dyDescent="0.2">
      <c r="F70" s="256"/>
      <c r="G70" s="257"/>
      <c r="H70" s="257"/>
      <c r="I70" s="258"/>
    </row>
    <row r="71" spans="6:9" x14ac:dyDescent="0.2">
      <c r="F71" s="256"/>
      <c r="G71" s="257"/>
      <c r="H71" s="257"/>
      <c r="I71" s="258"/>
    </row>
    <row r="72" spans="6:9" x14ac:dyDescent="0.2">
      <c r="F72" s="256"/>
      <c r="G72" s="257"/>
      <c r="H72" s="257"/>
      <c r="I72" s="258"/>
    </row>
    <row r="73" spans="6:9" x14ac:dyDescent="0.2">
      <c r="F73" s="256"/>
      <c r="G73" s="257"/>
      <c r="H73" s="257"/>
      <c r="I73" s="258"/>
    </row>
    <row r="74" spans="6:9" x14ac:dyDescent="0.2">
      <c r="F74" s="256"/>
      <c r="G74" s="257"/>
      <c r="H74" s="257"/>
      <c r="I74" s="258"/>
    </row>
    <row r="75" spans="6:9" x14ac:dyDescent="0.2">
      <c r="F75" s="256"/>
      <c r="G75" s="257"/>
      <c r="H75" s="257"/>
      <c r="I75" s="258"/>
    </row>
    <row r="76" spans="6:9" x14ac:dyDescent="0.2">
      <c r="F76" s="256"/>
      <c r="G76" s="257"/>
      <c r="H76" s="257"/>
      <c r="I76" s="258"/>
    </row>
  </sheetData>
  <sheetProtection password="EDF4" sheet="1" objects="1" scenarios="1"/>
  <mergeCells count="4">
    <mergeCell ref="H25:I25"/>
    <mergeCell ref="A1:B1"/>
    <mergeCell ref="A2:B2"/>
    <mergeCell ref="G2:I2"/>
  </mergeCells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CB165"/>
  <sheetViews>
    <sheetView showGridLines="0" tabSelected="1" workbookViewId="0">
      <selection activeCell="C11" sqref="C1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4" max="26" width="0" hidden="1" customWidth="1"/>
    <col min="29" max="41" width="0" hidden="1" customWidth="1"/>
  </cols>
  <sheetData>
    <row r="1" spans="1:80" ht="15.75" x14ac:dyDescent="0.25">
      <c r="A1" s="460" t="s">
        <v>30</v>
      </c>
      <c r="B1" s="460"/>
      <c r="C1" s="460"/>
      <c r="D1" s="460"/>
      <c r="E1" s="460"/>
      <c r="F1" s="460"/>
      <c r="G1" s="46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</row>
    <row r="2" spans="1:80" ht="13.5" thickBot="1" x14ac:dyDescent="0.25">
      <c r="A2" s="279"/>
      <c r="B2" s="280"/>
      <c r="C2" s="281"/>
      <c r="D2" s="281"/>
      <c r="E2" s="282"/>
      <c r="F2" s="281"/>
      <c r="G2" s="281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</row>
    <row r="3" spans="1:80" ht="13.5" thickTop="1" x14ac:dyDescent="0.2">
      <c r="A3" s="453" t="s">
        <v>1</v>
      </c>
      <c r="B3" s="454"/>
      <c r="C3" s="273" t="s">
        <v>611</v>
      </c>
      <c r="D3" s="274"/>
      <c r="E3" s="283" t="s">
        <v>612</v>
      </c>
      <c r="F3" s="284">
        <v>1</v>
      </c>
      <c r="G3" s="285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</row>
    <row r="4" spans="1:80" ht="13.5" thickBot="1" x14ac:dyDescent="0.25">
      <c r="A4" s="461" t="s">
        <v>29</v>
      </c>
      <c r="B4" s="456"/>
      <c r="C4" s="275" t="s">
        <v>613</v>
      </c>
      <c r="D4" s="276"/>
      <c r="E4" s="462" t="s">
        <v>595</v>
      </c>
      <c r="F4" s="463"/>
      <c r="G4" s="464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</row>
    <row r="5" spans="1:80" ht="13.5" thickTop="1" x14ac:dyDescent="0.2">
      <c r="A5" s="286"/>
      <c r="B5" s="279"/>
      <c r="C5" s="279"/>
      <c r="D5" s="279"/>
      <c r="E5" s="287"/>
      <c r="F5" s="279"/>
      <c r="G5" s="288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</row>
    <row r="6" spans="1:80" x14ac:dyDescent="0.2">
      <c r="A6" s="289" t="s">
        <v>34</v>
      </c>
      <c r="B6" s="290" t="s">
        <v>35</v>
      </c>
      <c r="C6" s="290" t="s">
        <v>36</v>
      </c>
      <c r="D6" s="290" t="s">
        <v>37</v>
      </c>
      <c r="E6" s="291" t="s">
        <v>38</v>
      </c>
      <c r="F6" s="290" t="s">
        <v>39</v>
      </c>
      <c r="G6" s="292" t="s">
        <v>614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</row>
    <row r="7" spans="1:80" x14ac:dyDescent="0.2">
      <c r="A7" s="293" t="s">
        <v>76</v>
      </c>
      <c r="B7" s="294" t="s">
        <v>603</v>
      </c>
      <c r="C7" s="295" t="s">
        <v>604</v>
      </c>
      <c r="D7" s="296"/>
      <c r="E7" s="297"/>
      <c r="F7" s="297"/>
      <c r="G7" s="298"/>
      <c r="H7" s="299"/>
      <c r="I7" s="299"/>
      <c r="J7" s="270"/>
      <c r="K7" s="270"/>
      <c r="L7" s="270"/>
      <c r="M7" s="270"/>
      <c r="N7" s="270"/>
      <c r="O7" s="30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70"/>
      <c r="BL7" s="270"/>
      <c r="BM7" s="270"/>
      <c r="BN7" s="270"/>
      <c r="BO7" s="270"/>
      <c r="BP7" s="270"/>
      <c r="BQ7" s="270"/>
      <c r="BR7" s="270"/>
      <c r="BS7" s="270"/>
      <c r="BT7" s="270"/>
      <c r="BU7" s="270"/>
      <c r="BV7" s="270"/>
      <c r="BW7" s="270"/>
      <c r="BX7" s="270"/>
      <c r="BY7" s="270"/>
      <c r="BZ7" s="270"/>
      <c r="CA7" s="270"/>
      <c r="CB7" s="270"/>
    </row>
    <row r="8" spans="1:80" x14ac:dyDescent="0.2">
      <c r="A8" s="301">
        <v>1</v>
      </c>
      <c r="B8" s="302" t="s">
        <v>615</v>
      </c>
      <c r="C8" s="303" t="s">
        <v>616</v>
      </c>
      <c r="D8" s="304" t="s">
        <v>174</v>
      </c>
      <c r="E8" s="305">
        <v>2</v>
      </c>
      <c r="F8" s="305">
        <v>0</v>
      </c>
      <c r="G8" s="306">
        <f>E8*F8</f>
        <v>0</v>
      </c>
      <c r="H8" s="270"/>
      <c r="I8" s="270"/>
      <c r="J8" s="270"/>
      <c r="K8" s="270"/>
      <c r="L8" s="270"/>
      <c r="M8" s="270"/>
      <c r="N8" s="270"/>
      <c r="O8" s="30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  <c r="BZ8" s="270"/>
      <c r="CA8" s="307"/>
      <c r="CB8" s="307"/>
    </row>
    <row r="9" spans="1:80" outlineLevel="1" x14ac:dyDescent="0.2">
      <c r="A9" s="301">
        <v>2</v>
      </c>
      <c r="B9" s="302" t="s">
        <v>617</v>
      </c>
      <c r="C9" s="303" t="s">
        <v>618</v>
      </c>
      <c r="D9" s="304" t="s">
        <v>174</v>
      </c>
      <c r="E9" s="305">
        <v>4</v>
      </c>
      <c r="F9" s="305">
        <v>0</v>
      </c>
      <c r="G9" s="306">
        <f t="shared" ref="G9:G22" si="0">E9*F9</f>
        <v>0</v>
      </c>
      <c r="H9" s="270"/>
      <c r="I9" s="270"/>
      <c r="J9" s="270"/>
      <c r="K9" s="270"/>
      <c r="L9" s="270"/>
      <c r="M9" s="270"/>
      <c r="N9" s="270"/>
      <c r="O9" s="30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307"/>
      <c r="CB9" s="307"/>
    </row>
    <row r="10" spans="1:80" ht="12.75" customHeight="1" x14ac:dyDescent="0.2">
      <c r="A10" s="301">
        <v>3</v>
      </c>
      <c r="B10" s="302" t="s">
        <v>619</v>
      </c>
      <c r="C10" s="303" t="s">
        <v>620</v>
      </c>
      <c r="D10" s="304" t="s">
        <v>174</v>
      </c>
      <c r="E10" s="305">
        <v>5</v>
      </c>
      <c r="F10" s="305">
        <v>0</v>
      </c>
      <c r="G10" s="306">
        <f t="shared" si="0"/>
        <v>0</v>
      </c>
      <c r="H10" s="270"/>
      <c r="I10" s="270"/>
      <c r="J10" s="270"/>
      <c r="K10" s="270"/>
      <c r="L10" s="270"/>
      <c r="M10" s="270"/>
      <c r="N10" s="270"/>
      <c r="O10" s="30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307"/>
      <c r="CB10" s="307"/>
    </row>
    <row r="11" spans="1:80" ht="12.75" customHeight="1" x14ac:dyDescent="0.2">
      <c r="A11" s="301">
        <v>4</v>
      </c>
      <c r="B11" s="302" t="s">
        <v>621</v>
      </c>
      <c r="C11" s="303" t="s">
        <v>622</v>
      </c>
      <c r="D11" s="304" t="s">
        <v>174</v>
      </c>
      <c r="E11" s="305">
        <v>5</v>
      </c>
      <c r="F11" s="305">
        <v>0</v>
      </c>
      <c r="G11" s="306">
        <f t="shared" si="0"/>
        <v>0</v>
      </c>
      <c r="H11" s="270"/>
      <c r="I11" s="270"/>
      <c r="J11" s="270"/>
      <c r="K11" s="270"/>
      <c r="L11" s="270"/>
      <c r="M11" s="270"/>
      <c r="N11" s="270"/>
      <c r="O11" s="30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0"/>
      <c r="BD11" s="270"/>
      <c r="BE11" s="270"/>
      <c r="BF11" s="270"/>
      <c r="BG11" s="270"/>
      <c r="BH11" s="270"/>
      <c r="BI11" s="270"/>
      <c r="BJ11" s="270"/>
      <c r="BK11" s="270"/>
      <c r="BL11" s="270"/>
      <c r="BM11" s="270"/>
      <c r="BN11" s="270"/>
      <c r="BO11" s="270"/>
      <c r="BP11" s="270"/>
      <c r="BQ11" s="270"/>
      <c r="BR11" s="270"/>
      <c r="BS11" s="270"/>
      <c r="BT11" s="270"/>
      <c r="BU11" s="270"/>
      <c r="BV11" s="270"/>
      <c r="BW11" s="270"/>
      <c r="BX11" s="270"/>
      <c r="BY11" s="270"/>
      <c r="BZ11" s="270"/>
      <c r="CA11" s="307"/>
      <c r="CB11" s="307"/>
    </row>
    <row r="12" spans="1:80" ht="12.75" customHeight="1" x14ac:dyDescent="0.2">
      <c r="A12" s="301">
        <v>5</v>
      </c>
      <c r="B12" s="302" t="s">
        <v>623</v>
      </c>
      <c r="C12" s="303" t="s">
        <v>624</v>
      </c>
      <c r="D12" s="304" t="s">
        <v>291</v>
      </c>
      <c r="E12" s="305">
        <v>5</v>
      </c>
      <c r="F12" s="305">
        <v>0</v>
      </c>
      <c r="G12" s="306">
        <f t="shared" si="0"/>
        <v>0</v>
      </c>
      <c r="H12" s="270"/>
      <c r="I12" s="270"/>
      <c r="J12" s="270"/>
      <c r="K12" s="270"/>
      <c r="L12" s="270"/>
      <c r="M12" s="270"/>
      <c r="N12" s="270"/>
      <c r="O12" s="30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270"/>
      <c r="AW12" s="270"/>
      <c r="AX12" s="270"/>
      <c r="AY12" s="270"/>
      <c r="AZ12" s="270"/>
      <c r="BA12" s="270"/>
      <c r="BB12" s="270"/>
      <c r="BC12" s="270"/>
      <c r="BD12" s="270"/>
      <c r="BE12" s="270"/>
      <c r="BF12" s="270"/>
      <c r="BG12" s="270"/>
      <c r="BH12" s="270"/>
      <c r="BI12" s="270"/>
      <c r="BJ12" s="270"/>
      <c r="BK12" s="270"/>
      <c r="BL12" s="270"/>
      <c r="BM12" s="270"/>
      <c r="BN12" s="270"/>
      <c r="BO12" s="270"/>
      <c r="BP12" s="270"/>
      <c r="BQ12" s="270"/>
      <c r="BR12" s="270"/>
      <c r="BS12" s="270"/>
      <c r="BT12" s="270"/>
      <c r="BU12" s="270"/>
      <c r="BV12" s="270"/>
      <c r="BW12" s="270"/>
      <c r="BX12" s="270"/>
      <c r="BY12" s="270"/>
      <c r="BZ12" s="270"/>
      <c r="CA12" s="307"/>
      <c r="CB12" s="307"/>
    </row>
    <row r="13" spans="1:80" ht="12.75" customHeight="1" x14ac:dyDescent="0.2">
      <c r="A13" s="301">
        <v>6</v>
      </c>
      <c r="B13" s="302" t="s">
        <v>625</v>
      </c>
      <c r="C13" s="303" t="s">
        <v>626</v>
      </c>
      <c r="D13" s="304" t="s">
        <v>291</v>
      </c>
      <c r="E13" s="305">
        <v>4</v>
      </c>
      <c r="F13" s="305">
        <v>0</v>
      </c>
      <c r="G13" s="306">
        <f t="shared" si="0"/>
        <v>0</v>
      </c>
      <c r="H13" s="270"/>
      <c r="I13" s="270"/>
      <c r="J13" s="270"/>
      <c r="K13" s="270"/>
      <c r="L13" s="270"/>
      <c r="M13" s="270"/>
      <c r="N13" s="270"/>
      <c r="O13" s="30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270"/>
      <c r="AV13" s="270"/>
      <c r="AW13" s="270"/>
      <c r="AX13" s="270"/>
      <c r="AY13" s="270"/>
      <c r="AZ13" s="270"/>
      <c r="BA13" s="270"/>
      <c r="BB13" s="270"/>
      <c r="BC13" s="270"/>
      <c r="BD13" s="270"/>
      <c r="BE13" s="270"/>
      <c r="BF13" s="270"/>
      <c r="BG13" s="270"/>
      <c r="BH13" s="270"/>
      <c r="BI13" s="270"/>
      <c r="BJ13" s="270"/>
      <c r="BK13" s="270"/>
      <c r="BL13" s="270"/>
      <c r="BM13" s="270"/>
      <c r="BN13" s="270"/>
      <c r="BO13" s="270"/>
      <c r="BP13" s="270"/>
      <c r="BQ13" s="270"/>
      <c r="BR13" s="270"/>
      <c r="BS13" s="270"/>
      <c r="BT13" s="270"/>
      <c r="BU13" s="270"/>
      <c r="BV13" s="270"/>
      <c r="BW13" s="270"/>
      <c r="BX13" s="270"/>
      <c r="BY13" s="270"/>
      <c r="BZ13" s="270"/>
      <c r="CA13" s="307"/>
      <c r="CB13" s="307"/>
    </row>
    <row r="14" spans="1:80" ht="12.75" customHeight="1" x14ac:dyDescent="0.2">
      <c r="A14" s="301">
        <v>7</v>
      </c>
      <c r="B14" s="302" t="s">
        <v>627</v>
      </c>
      <c r="C14" s="303" t="s">
        <v>628</v>
      </c>
      <c r="D14" s="304" t="s">
        <v>291</v>
      </c>
      <c r="E14" s="305">
        <v>4</v>
      </c>
      <c r="F14" s="305">
        <v>0</v>
      </c>
      <c r="G14" s="306">
        <f t="shared" si="0"/>
        <v>0</v>
      </c>
      <c r="H14" s="270"/>
      <c r="I14" s="270"/>
      <c r="J14" s="270"/>
      <c r="K14" s="270"/>
      <c r="L14" s="270"/>
      <c r="M14" s="270"/>
      <c r="N14" s="270"/>
      <c r="O14" s="30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0"/>
      <c r="BW14" s="270"/>
      <c r="BX14" s="270"/>
      <c r="BY14" s="270"/>
      <c r="BZ14" s="270"/>
      <c r="CA14" s="307"/>
      <c r="CB14" s="307"/>
    </row>
    <row r="15" spans="1:80" ht="12.75" customHeight="1" x14ac:dyDescent="0.2">
      <c r="A15" s="301">
        <v>8</v>
      </c>
      <c r="B15" s="302" t="s">
        <v>629</v>
      </c>
      <c r="C15" s="303" t="s">
        <v>630</v>
      </c>
      <c r="D15" s="304" t="s">
        <v>174</v>
      </c>
      <c r="E15" s="305">
        <v>16</v>
      </c>
      <c r="F15" s="305">
        <v>0</v>
      </c>
      <c r="G15" s="306">
        <f t="shared" si="0"/>
        <v>0</v>
      </c>
      <c r="H15" s="270"/>
      <c r="I15" s="270"/>
      <c r="J15" s="270"/>
      <c r="K15" s="270"/>
      <c r="L15" s="270"/>
      <c r="M15" s="270"/>
      <c r="N15" s="270"/>
      <c r="O15" s="30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70"/>
      <c r="BL15" s="270"/>
      <c r="BM15" s="270"/>
      <c r="BN15" s="270"/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270"/>
      <c r="BZ15" s="270"/>
      <c r="CA15" s="307"/>
      <c r="CB15" s="307"/>
    </row>
    <row r="16" spans="1:80" ht="12.75" customHeight="1" x14ac:dyDescent="0.2">
      <c r="A16" s="301">
        <v>9</v>
      </c>
      <c r="B16" s="302" t="s">
        <v>631</v>
      </c>
      <c r="C16" s="303" t="s">
        <v>632</v>
      </c>
      <c r="D16" s="304" t="s">
        <v>312</v>
      </c>
      <c r="E16" s="305">
        <v>7</v>
      </c>
      <c r="F16" s="305">
        <v>0</v>
      </c>
      <c r="G16" s="306">
        <f t="shared" si="0"/>
        <v>0</v>
      </c>
      <c r="H16" s="270"/>
      <c r="I16" s="270"/>
      <c r="J16" s="270"/>
      <c r="K16" s="270"/>
      <c r="L16" s="270"/>
      <c r="M16" s="270"/>
      <c r="N16" s="270"/>
      <c r="O16" s="30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0"/>
      <c r="BA16" s="270"/>
      <c r="BB16" s="270"/>
      <c r="BC16" s="270"/>
      <c r="BD16" s="270"/>
      <c r="BE16" s="270"/>
      <c r="BF16" s="270"/>
      <c r="BG16" s="270"/>
      <c r="BH16" s="270"/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0"/>
      <c r="BT16" s="270"/>
      <c r="BU16" s="270"/>
      <c r="BV16" s="270"/>
      <c r="BW16" s="270"/>
      <c r="BX16" s="270"/>
      <c r="BY16" s="270"/>
      <c r="BZ16" s="270"/>
      <c r="CA16" s="307"/>
      <c r="CB16" s="307"/>
    </row>
    <row r="17" spans="1:80" ht="12.75" customHeight="1" x14ac:dyDescent="0.2">
      <c r="A17" s="301">
        <v>10</v>
      </c>
      <c r="B17" s="302" t="s">
        <v>633</v>
      </c>
      <c r="C17" s="303" t="s">
        <v>634</v>
      </c>
      <c r="D17" s="304" t="s">
        <v>312</v>
      </c>
      <c r="E17" s="305">
        <v>2</v>
      </c>
      <c r="F17" s="305">
        <v>0</v>
      </c>
      <c r="G17" s="306">
        <f t="shared" si="0"/>
        <v>0</v>
      </c>
      <c r="H17" s="270"/>
      <c r="I17" s="270"/>
      <c r="J17" s="270"/>
      <c r="K17" s="270"/>
      <c r="L17" s="270"/>
      <c r="M17" s="270"/>
      <c r="N17" s="270"/>
      <c r="O17" s="30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0"/>
      <c r="BH17" s="270"/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0"/>
      <c r="BW17" s="270"/>
      <c r="BX17" s="270"/>
      <c r="BY17" s="270"/>
      <c r="BZ17" s="270"/>
      <c r="CA17" s="307"/>
      <c r="CB17" s="307"/>
    </row>
    <row r="18" spans="1:80" ht="12.75" customHeight="1" x14ac:dyDescent="0.2">
      <c r="A18" s="301">
        <v>11</v>
      </c>
      <c r="B18" s="302" t="s">
        <v>635</v>
      </c>
      <c r="C18" s="303" t="s">
        <v>636</v>
      </c>
      <c r="D18" s="304" t="s">
        <v>312</v>
      </c>
      <c r="E18" s="305">
        <v>6</v>
      </c>
      <c r="F18" s="305">
        <v>0</v>
      </c>
      <c r="G18" s="306">
        <f t="shared" si="0"/>
        <v>0</v>
      </c>
      <c r="H18" s="270"/>
      <c r="I18" s="270"/>
      <c r="J18" s="270"/>
      <c r="K18" s="270"/>
      <c r="L18" s="270"/>
      <c r="M18" s="270"/>
      <c r="N18" s="270"/>
      <c r="O18" s="30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0"/>
      <c r="BA18" s="270"/>
      <c r="BB18" s="270"/>
      <c r="BC18" s="270"/>
      <c r="BD18" s="270"/>
      <c r="BE18" s="270"/>
      <c r="BF18" s="270"/>
      <c r="BG18" s="270"/>
      <c r="BH18" s="270"/>
      <c r="BI18" s="270"/>
      <c r="BJ18" s="270"/>
      <c r="BK18" s="270"/>
      <c r="BL18" s="270"/>
      <c r="BM18" s="270"/>
      <c r="BN18" s="270"/>
      <c r="BO18" s="270"/>
      <c r="BP18" s="270"/>
      <c r="BQ18" s="270"/>
      <c r="BR18" s="270"/>
      <c r="BS18" s="270"/>
      <c r="BT18" s="270"/>
      <c r="BU18" s="270"/>
      <c r="BV18" s="270"/>
      <c r="BW18" s="270"/>
      <c r="BX18" s="270"/>
      <c r="BY18" s="270"/>
      <c r="BZ18" s="270"/>
      <c r="CA18" s="307"/>
      <c r="CB18" s="307"/>
    </row>
    <row r="19" spans="1:80" ht="12.75" customHeight="1" x14ac:dyDescent="0.2">
      <c r="A19" s="301">
        <v>12</v>
      </c>
      <c r="B19" s="302" t="s">
        <v>635</v>
      </c>
      <c r="C19" s="303" t="s">
        <v>637</v>
      </c>
      <c r="D19" s="304" t="s">
        <v>312</v>
      </c>
      <c r="E19" s="305">
        <v>2</v>
      </c>
      <c r="F19" s="305">
        <v>0</v>
      </c>
      <c r="G19" s="306">
        <f t="shared" si="0"/>
        <v>0</v>
      </c>
      <c r="H19" s="270"/>
      <c r="I19" s="270"/>
      <c r="J19" s="270"/>
      <c r="K19" s="270"/>
      <c r="L19" s="270"/>
      <c r="M19" s="270"/>
      <c r="N19" s="270"/>
      <c r="O19" s="30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0"/>
      <c r="AH19" s="270"/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  <c r="AS19" s="270"/>
      <c r="AT19" s="270"/>
      <c r="AU19" s="270"/>
      <c r="AV19" s="270"/>
      <c r="AW19" s="270"/>
      <c r="AX19" s="270"/>
      <c r="AY19" s="270"/>
      <c r="AZ19" s="270"/>
      <c r="BA19" s="270"/>
      <c r="BB19" s="270"/>
      <c r="BC19" s="270"/>
      <c r="BD19" s="270"/>
      <c r="BE19" s="270"/>
      <c r="BF19" s="270"/>
      <c r="BG19" s="270"/>
      <c r="BH19" s="270"/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0"/>
      <c r="BW19" s="270"/>
      <c r="BX19" s="270"/>
      <c r="BY19" s="270"/>
      <c r="BZ19" s="270"/>
      <c r="CA19" s="307"/>
      <c r="CB19" s="307"/>
    </row>
    <row r="20" spans="1:80" ht="12.75" customHeight="1" x14ac:dyDescent="0.2">
      <c r="A20" s="301">
        <v>13</v>
      </c>
      <c r="B20" s="302" t="s">
        <v>635</v>
      </c>
      <c r="C20" s="303" t="s">
        <v>638</v>
      </c>
      <c r="D20" s="304" t="s">
        <v>312</v>
      </c>
      <c r="E20" s="305">
        <v>1</v>
      </c>
      <c r="F20" s="305">
        <v>0</v>
      </c>
      <c r="G20" s="306">
        <f t="shared" si="0"/>
        <v>0</v>
      </c>
      <c r="H20" s="270"/>
      <c r="I20" s="270"/>
      <c r="J20" s="270"/>
      <c r="K20" s="270"/>
      <c r="L20" s="270"/>
      <c r="M20" s="270"/>
      <c r="N20" s="270"/>
      <c r="O20" s="30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307"/>
      <c r="CB20" s="307"/>
    </row>
    <row r="21" spans="1:80" ht="12.75" customHeight="1" x14ac:dyDescent="0.2">
      <c r="A21" s="301">
        <v>14</v>
      </c>
      <c r="B21" s="302" t="s">
        <v>639</v>
      </c>
      <c r="C21" s="303" t="s">
        <v>640</v>
      </c>
      <c r="D21" s="304" t="s">
        <v>312</v>
      </c>
      <c r="E21" s="305">
        <v>1</v>
      </c>
      <c r="F21" s="305">
        <v>0</v>
      </c>
      <c r="G21" s="306">
        <f t="shared" si="0"/>
        <v>0</v>
      </c>
      <c r="H21" s="270"/>
      <c r="I21" s="270"/>
      <c r="J21" s="270"/>
      <c r="K21" s="270"/>
      <c r="L21" s="270"/>
      <c r="M21" s="270"/>
      <c r="N21" s="270"/>
      <c r="O21" s="30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0"/>
      <c r="BA21" s="270"/>
      <c r="BB21" s="270"/>
      <c r="BC21" s="270"/>
      <c r="BD21" s="270"/>
      <c r="BE21" s="270"/>
      <c r="BF21" s="270"/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0"/>
      <c r="BT21" s="270"/>
      <c r="BU21" s="270"/>
      <c r="BV21" s="270"/>
      <c r="BW21" s="270"/>
      <c r="BX21" s="270"/>
      <c r="BY21" s="270"/>
      <c r="BZ21" s="270"/>
      <c r="CA21" s="307"/>
      <c r="CB21" s="307"/>
    </row>
    <row r="22" spans="1:80" ht="12.75" customHeight="1" x14ac:dyDescent="0.2">
      <c r="A22" s="301">
        <v>15</v>
      </c>
      <c r="B22" s="302" t="s">
        <v>641</v>
      </c>
      <c r="C22" s="303" t="s">
        <v>642</v>
      </c>
      <c r="D22" s="304" t="s">
        <v>57</v>
      </c>
      <c r="E22" s="305">
        <v>118</v>
      </c>
      <c r="F22" s="305">
        <v>0</v>
      </c>
      <c r="G22" s="306">
        <f t="shared" si="0"/>
        <v>0</v>
      </c>
      <c r="H22" s="270"/>
      <c r="I22" s="270"/>
      <c r="J22" s="270"/>
      <c r="K22" s="270"/>
      <c r="L22" s="270"/>
      <c r="M22" s="270"/>
      <c r="N22" s="270"/>
      <c r="O22" s="30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70"/>
      <c r="AD22" s="270"/>
      <c r="AE22" s="270"/>
      <c r="AF22" s="270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0"/>
      <c r="BT22" s="270"/>
      <c r="BU22" s="270"/>
      <c r="BV22" s="270"/>
      <c r="BW22" s="270"/>
      <c r="BX22" s="270"/>
      <c r="BY22" s="270"/>
      <c r="BZ22" s="270"/>
      <c r="CA22" s="307"/>
      <c r="CB22" s="307"/>
    </row>
    <row r="23" spans="1:80" ht="12.75" customHeight="1" x14ac:dyDescent="0.2">
      <c r="A23" s="308"/>
      <c r="B23" s="309" t="s">
        <v>643</v>
      </c>
      <c r="C23" s="310" t="s">
        <v>644</v>
      </c>
      <c r="D23" s="311"/>
      <c r="E23" s="312"/>
      <c r="F23" s="313"/>
      <c r="G23" s="314">
        <f>SUM(G8:G22)</f>
        <v>0</v>
      </c>
      <c r="H23" s="270"/>
      <c r="I23" s="270"/>
      <c r="J23" s="270"/>
      <c r="K23" s="270"/>
      <c r="L23" s="270"/>
      <c r="M23" s="270"/>
      <c r="N23" s="270"/>
      <c r="O23" s="30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315"/>
      <c r="BB23" s="315"/>
      <c r="BC23" s="315"/>
      <c r="BD23" s="315"/>
      <c r="BE23" s="315"/>
      <c r="BF23" s="270"/>
      <c r="BG23" s="270"/>
      <c r="BH23" s="270"/>
      <c r="BI23" s="270"/>
      <c r="BJ23" s="270"/>
      <c r="BK23" s="270"/>
      <c r="BL23" s="270"/>
      <c r="BM23" s="270"/>
      <c r="BN23" s="270"/>
      <c r="BO23" s="270"/>
      <c r="BP23" s="270"/>
      <c r="BQ23" s="270"/>
      <c r="BR23" s="270"/>
      <c r="BS23" s="270"/>
      <c r="BT23" s="270"/>
      <c r="BU23" s="270"/>
      <c r="BV23" s="270"/>
      <c r="BW23" s="270"/>
      <c r="BX23" s="270"/>
      <c r="BY23" s="270"/>
      <c r="BZ23" s="270"/>
      <c r="CA23" s="270"/>
      <c r="CB23" s="270"/>
    </row>
    <row r="24" spans="1:80" ht="12.75" customHeight="1" x14ac:dyDescent="0.2">
      <c r="A24" s="327"/>
      <c r="B24" s="328"/>
      <c r="C24" s="329"/>
      <c r="D24" s="330"/>
      <c r="E24" s="331"/>
      <c r="F24" s="331"/>
      <c r="G24" s="332"/>
      <c r="H24" s="333"/>
      <c r="I24" s="333"/>
      <c r="J24" s="333"/>
      <c r="K24" s="333"/>
      <c r="L24" s="333"/>
      <c r="M24" s="333"/>
      <c r="N24" s="333"/>
      <c r="O24" s="334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 s="335"/>
      <c r="BB24" s="335"/>
      <c r="BC24" s="335"/>
      <c r="BD24" s="335"/>
      <c r="BE24" s="335"/>
      <c r="BF24" s="333"/>
      <c r="BG24" s="333"/>
      <c r="BH24" s="333"/>
      <c r="BI24" s="333"/>
      <c r="BJ24" s="333"/>
      <c r="BK24" s="333"/>
      <c r="BL24" s="333"/>
      <c r="BM24" s="333"/>
      <c r="BN24" s="333"/>
      <c r="BO24" s="333"/>
      <c r="BP24" s="333"/>
      <c r="BQ24" s="333"/>
      <c r="BR24" s="333"/>
      <c r="BS24" s="333"/>
      <c r="BT24" s="333"/>
      <c r="BU24" s="333"/>
      <c r="BV24" s="333"/>
      <c r="BW24" s="333"/>
      <c r="BX24" s="333"/>
      <c r="BY24" s="333"/>
      <c r="BZ24" s="333"/>
      <c r="CA24" s="333"/>
      <c r="CB24" s="333"/>
    </row>
    <row r="25" spans="1:80" ht="12.75" customHeight="1" x14ac:dyDescent="0.2">
      <c r="A25" s="293" t="s">
        <v>76</v>
      </c>
      <c r="B25" s="294" t="s">
        <v>605</v>
      </c>
      <c r="C25" s="295" t="s">
        <v>606</v>
      </c>
      <c r="D25" s="296"/>
      <c r="E25" s="297"/>
      <c r="F25" s="297"/>
      <c r="G25" s="298"/>
      <c r="H25" s="299"/>
      <c r="I25" s="299"/>
      <c r="J25" s="270"/>
      <c r="K25" s="270"/>
      <c r="L25" s="270"/>
      <c r="M25" s="270"/>
      <c r="N25" s="270"/>
      <c r="O25" s="30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0"/>
      <c r="BK25" s="270"/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0"/>
      <c r="BW25" s="270"/>
      <c r="BX25" s="270"/>
      <c r="BY25" s="270"/>
      <c r="BZ25" s="270"/>
      <c r="CA25" s="270"/>
      <c r="CB25" s="270"/>
    </row>
    <row r="26" spans="1:80" ht="12.75" customHeight="1" x14ac:dyDescent="0.2">
      <c r="A26" s="301">
        <v>16</v>
      </c>
      <c r="B26" s="302" t="s">
        <v>645</v>
      </c>
      <c r="C26" s="303" t="s">
        <v>646</v>
      </c>
      <c r="D26" s="304" t="s">
        <v>174</v>
      </c>
      <c r="E26" s="305">
        <v>12</v>
      </c>
      <c r="F26" s="305">
        <v>0</v>
      </c>
      <c r="G26" s="306">
        <f t="shared" ref="G26:G37" si="1">E26*F26</f>
        <v>0</v>
      </c>
      <c r="H26" s="270"/>
      <c r="I26" s="270"/>
      <c r="J26" s="270"/>
      <c r="K26" s="270"/>
      <c r="L26" s="270"/>
      <c r="M26" s="270"/>
      <c r="N26" s="270"/>
      <c r="O26" s="30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0"/>
      <c r="BW26" s="270"/>
      <c r="BX26" s="270"/>
      <c r="BY26" s="270"/>
      <c r="BZ26" s="270"/>
      <c r="CA26" s="307"/>
      <c r="CB26" s="307"/>
    </row>
    <row r="27" spans="1:80" ht="12.75" customHeight="1" x14ac:dyDescent="0.2">
      <c r="A27" s="301">
        <v>17</v>
      </c>
      <c r="B27" s="302" t="s">
        <v>647</v>
      </c>
      <c r="C27" s="303" t="s">
        <v>648</v>
      </c>
      <c r="D27" s="304" t="s">
        <v>174</v>
      </c>
      <c r="E27" s="305">
        <v>19</v>
      </c>
      <c r="F27" s="305">
        <v>0</v>
      </c>
      <c r="G27" s="306">
        <f t="shared" si="1"/>
        <v>0</v>
      </c>
      <c r="H27" s="270"/>
      <c r="I27" s="270"/>
      <c r="J27" s="270"/>
      <c r="K27" s="270"/>
      <c r="L27" s="270"/>
      <c r="M27" s="270"/>
      <c r="N27" s="270"/>
      <c r="O27" s="30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0"/>
      <c r="BK27" s="270"/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0"/>
      <c r="BW27" s="270"/>
      <c r="BX27" s="270"/>
      <c r="BY27" s="270"/>
      <c r="BZ27" s="270"/>
      <c r="CA27" s="307"/>
      <c r="CB27" s="307"/>
    </row>
    <row r="28" spans="1:80" ht="12.75" customHeight="1" x14ac:dyDescent="0.2">
      <c r="A28" s="301">
        <v>18</v>
      </c>
      <c r="B28" s="302" t="s">
        <v>649</v>
      </c>
      <c r="C28" s="303" t="s">
        <v>650</v>
      </c>
      <c r="D28" s="304" t="s">
        <v>174</v>
      </c>
      <c r="E28" s="305">
        <v>7</v>
      </c>
      <c r="F28" s="305">
        <v>0</v>
      </c>
      <c r="G28" s="306">
        <f t="shared" si="1"/>
        <v>0</v>
      </c>
      <c r="H28" s="270"/>
      <c r="I28" s="270"/>
      <c r="J28" s="270"/>
      <c r="K28" s="270"/>
      <c r="L28" s="270"/>
      <c r="M28" s="270"/>
      <c r="N28" s="270"/>
      <c r="O28" s="30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0"/>
      <c r="AM28" s="270"/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0"/>
      <c r="AY28" s="270"/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0"/>
      <c r="BK28" s="270"/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0"/>
      <c r="BW28" s="270"/>
      <c r="BX28" s="270"/>
      <c r="BY28" s="270"/>
      <c r="BZ28" s="270"/>
      <c r="CA28" s="307"/>
      <c r="CB28" s="307"/>
    </row>
    <row r="29" spans="1:80" ht="12.75" customHeight="1" x14ac:dyDescent="0.2">
      <c r="A29" s="301">
        <v>19</v>
      </c>
      <c r="B29" s="302" t="s">
        <v>651</v>
      </c>
      <c r="C29" s="303" t="s">
        <v>652</v>
      </c>
      <c r="D29" s="304" t="s">
        <v>174</v>
      </c>
      <c r="E29" s="305">
        <v>20</v>
      </c>
      <c r="F29" s="305">
        <v>0</v>
      </c>
      <c r="G29" s="306">
        <f t="shared" si="1"/>
        <v>0</v>
      </c>
      <c r="H29" s="270"/>
      <c r="I29" s="270"/>
      <c r="J29" s="270"/>
      <c r="K29" s="270"/>
      <c r="L29" s="270"/>
      <c r="M29" s="270"/>
      <c r="N29" s="270"/>
      <c r="O29" s="30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70"/>
      <c r="AH29" s="270"/>
      <c r="AI29" s="270"/>
      <c r="AJ29" s="270"/>
      <c r="AK29" s="270"/>
      <c r="AL29" s="270"/>
      <c r="AM29" s="270"/>
      <c r="AN29" s="270"/>
      <c r="AO29" s="270"/>
      <c r="AP29" s="270"/>
      <c r="AQ29" s="270"/>
      <c r="AR29" s="270"/>
      <c r="AS29" s="270"/>
      <c r="AT29" s="270"/>
      <c r="AU29" s="270"/>
      <c r="AV29" s="270"/>
      <c r="AW29" s="270"/>
      <c r="AX29" s="270"/>
      <c r="AY29" s="270"/>
      <c r="AZ29" s="270"/>
      <c r="BA29" s="270"/>
      <c r="BB29" s="270"/>
      <c r="BC29" s="270"/>
      <c r="BD29" s="270"/>
      <c r="BE29" s="270"/>
      <c r="BF29" s="270"/>
      <c r="BG29" s="270"/>
      <c r="BH29" s="270"/>
      <c r="BI29" s="270"/>
      <c r="BJ29" s="270"/>
      <c r="BK29" s="270"/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0"/>
      <c r="BW29" s="270"/>
      <c r="BX29" s="270"/>
      <c r="BY29" s="270"/>
      <c r="BZ29" s="270"/>
      <c r="CA29" s="307"/>
      <c r="CB29" s="307"/>
    </row>
    <row r="30" spans="1:80" ht="12.75" customHeight="1" x14ac:dyDescent="0.2">
      <c r="A30" s="301">
        <v>20</v>
      </c>
      <c r="B30" s="302" t="s">
        <v>653</v>
      </c>
      <c r="C30" s="303" t="s">
        <v>654</v>
      </c>
      <c r="D30" s="304" t="s">
        <v>174</v>
      </c>
      <c r="E30" s="305">
        <v>18</v>
      </c>
      <c r="F30" s="305">
        <v>0</v>
      </c>
      <c r="G30" s="306">
        <f t="shared" si="1"/>
        <v>0</v>
      </c>
      <c r="H30" s="270"/>
      <c r="I30" s="270"/>
      <c r="J30" s="270"/>
      <c r="K30" s="270"/>
      <c r="L30" s="270"/>
      <c r="M30" s="270"/>
      <c r="N30" s="270"/>
      <c r="O30" s="30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0"/>
      <c r="AY30" s="270"/>
      <c r="AZ30" s="270"/>
      <c r="BA30" s="270"/>
      <c r="BB30" s="270"/>
      <c r="BC30" s="270"/>
      <c r="BD30" s="270"/>
      <c r="BE30" s="270"/>
      <c r="BF30" s="270"/>
      <c r="BG30" s="270"/>
      <c r="BH30" s="270"/>
      <c r="BI30" s="270"/>
      <c r="BJ30" s="270"/>
      <c r="BK30" s="270"/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0"/>
      <c r="BW30" s="270"/>
      <c r="BX30" s="270"/>
      <c r="BY30" s="270"/>
      <c r="BZ30" s="270"/>
      <c r="CA30" s="307"/>
      <c r="CB30" s="307"/>
    </row>
    <row r="31" spans="1:80" ht="12.75" customHeight="1" x14ac:dyDescent="0.2">
      <c r="A31" s="301">
        <v>21</v>
      </c>
      <c r="B31" s="302" t="s">
        <v>655</v>
      </c>
      <c r="C31" s="303" t="s">
        <v>656</v>
      </c>
      <c r="D31" s="304" t="s">
        <v>291</v>
      </c>
      <c r="E31" s="305">
        <v>5</v>
      </c>
      <c r="F31" s="305">
        <v>0</v>
      </c>
      <c r="G31" s="306">
        <f t="shared" si="1"/>
        <v>0</v>
      </c>
      <c r="H31" s="270"/>
      <c r="I31" s="270"/>
      <c r="J31" s="270"/>
      <c r="K31" s="270"/>
      <c r="L31" s="270"/>
      <c r="M31" s="270"/>
      <c r="N31" s="270"/>
      <c r="O31" s="30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  <c r="AS31" s="270"/>
      <c r="AT31" s="270"/>
      <c r="AU31" s="270"/>
      <c r="AV31" s="270"/>
      <c r="AW31" s="270"/>
      <c r="AX31" s="270"/>
      <c r="AY31" s="270"/>
      <c r="AZ31" s="270"/>
      <c r="BA31" s="270"/>
      <c r="BB31" s="270"/>
      <c r="BC31" s="270"/>
      <c r="BD31" s="270"/>
      <c r="BE31" s="270"/>
      <c r="BF31" s="270"/>
      <c r="BG31" s="270"/>
      <c r="BH31" s="270"/>
      <c r="BI31" s="270"/>
      <c r="BJ31" s="270"/>
      <c r="BK31" s="270"/>
      <c r="BL31" s="270"/>
      <c r="BM31" s="270"/>
      <c r="BN31" s="270"/>
      <c r="BO31" s="270"/>
      <c r="BP31" s="270"/>
      <c r="BQ31" s="270"/>
      <c r="BR31" s="270"/>
      <c r="BS31" s="270"/>
      <c r="BT31" s="270"/>
      <c r="BU31" s="270"/>
      <c r="BV31" s="270"/>
      <c r="BW31" s="270"/>
      <c r="BX31" s="270"/>
      <c r="BY31" s="270"/>
      <c r="BZ31" s="270"/>
      <c r="CA31" s="307"/>
      <c r="CB31" s="307"/>
    </row>
    <row r="32" spans="1:80" ht="12.75" customHeight="1" x14ac:dyDescent="0.2">
      <c r="A32" s="301">
        <v>22</v>
      </c>
      <c r="B32" s="302" t="s">
        <v>657</v>
      </c>
      <c r="C32" s="303" t="s">
        <v>658</v>
      </c>
      <c r="D32" s="304" t="s">
        <v>291</v>
      </c>
      <c r="E32" s="305">
        <v>6</v>
      </c>
      <c r="F32" s="305">
        <v>0</v>
      </c>
      <c r="G32" s="306">
        <f t="shared" si="1"/>
        <v>0</v>
      </c>
      <c r="H32" s="270"/>
      <c r="I32" s="270"/>
      <c r="J32" s="270"/>
      <c r="K32" s="270"/>
      <c r="L32" s="270"/>
      <c r="M32" s="270"/>
      <c r="N32" s="270"/>
      <c r="O32" s="30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70"/>
      <c r="AH32" s="270"/>
      <c r="AI32" s="270"/>
      <c r="AJ32" s="270"/>
      <c r="AK32" s="270"/>
      <c r="AL32" s="270"/>
      <c r="AM32" s="270"/>
      <c r="AN32" s="270"/>
      <c r="AO32" s="270"/>
      <c r="AP32" s="270"/>
      <c r="AQ32" s="270"/>
      <c r="AR32" s="270"/>
      <c r="AS32" s="270"/>
      <c r="AT32" s="270"/>
      <c r="AU32" s="270"/>
      <c r="AV32" s="270"/>
      <c r="AW32" s="270"/>
      <c r="AX32" s="270"/>
      <c r="AY32" s="270"/>
      <c r="AZ32" s="270"/>
      <c r="BA32" s="270"/>
      <c r="BB32" s="270"/>
      <c r="BC32" s="270"/>
      <c r="BD32" s="270"/>
      <c r="BE32" s="270"/>
      <c r="BF32" s="270"/>
      <c r="BG32" s="270"/>
      <c r="BH32" s="270"/>
      <c r="BI32" s="270"/>
      <c r="BJ32" s="270"/>
      <c r="BK32" s="270"/>
      <c r="BL32" s="270"/>
      <c r="BM32" s="270"/>
      <c r="BN32" s="270"/>
      <c r="BO32" s="270"/>
      <c r="BP32" s="270"/>
      <c r="BQ32" s="270"/>
      <c r="BR32" s="270"/>
      <c r="BS32" s="270"/>
      <c r="BT32" s="270"/>
      <c r="BU32" s="270"/>
      <c r="BV32" s="270"/>
      <c r="BW32" s="270"/>
      <c r="BX32" s="270"/>
      <c r="BY32" s="270"/>
      <c r="BZ32" s="270"/>
      <c r="CA32" s="307"/>
      <c r="CB32" s="307"/>
    </row>
    <row r="33" spans="1:80" ht="12.75" customHeight="1" x14ac:dyDescent="0.2">
      <c r="A33" s="301">
        <v>23</v>
      </c>
      <c r="B33" s="302" t="s">
        <v>659</v>
      </c>
      <c r="C33" s="303" t="s">
        <v>660</v>
      </c>
      <c r="D33" s="304" t="s">
        <v>661</v>
      </c>
      <c r="E33" s="305">
        <v>3</v>
      </c>
      <c r="F33" s="305">
        <v>0</v>
      </c>
      <c r="G33" s="306">
        <f t="shared" si="1"/>
        <v>0</v>
      </c>
      <c r="H33" s="270"/>
      <c r="I33" s="270"/>
      <c r="J33" s="270"/>
      <c r="K33" s="270"/>
      <c r="L33" s="270"/>
      <c r="M33" s="270"/>
      <c r="N33" s="270"/>
      <c r="O33" s="30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  <c r="AS33" s="270"/>
      <c r="AT33" s="270"/>
      <c r="AU33" s="270"/>
      <c r="AV33" s="270"/>
      <c r="AW33" s="270"/>
      <c r="AX33" s="270"/>
      <c r="AY33" s="270"/>
      <c r="AZ33" s="270"/>
      <c r="BA33" s="270"/>
      <c r="BB33" s="270"/>
      <c r="BC33" s="270"/>
      <c r="BD33" s="270"/>
      <c r="BE33" s="270"/>
      <c r="BF33" s="270"/>
      <c r="BG33" s="270"/>
      <c r="BH33" s="270"/>
      <c r="BI33" s="270"/>
      <c r="BJ33" s="270"/>
      <c r="BK33" s="270"/>
      <c r="BL33" s="270"/>
      <c r="BM33" s="270"/>
      <c r="BN33" s="270"/>
      <c r="BO33" s="270"/>
      <c r="BP33" s="270"/>
      <c r="BQ33" s="270"/>
      <c r="BR33" s="270"/>
      <c r="BS33" s="270"/>
      <c r="BT33" s="270"/>
      <c r="BU33" s="270"/>
      <c r="BV33" s="270"/>
      <c r="BW33" s="270"/>
      <c r="BX33" s="270"/>
      <c r="BY33" s="270"/>
      <c r="BZ33" s="270"/>
      <c r="CA33" s="307"/>
      <c r="CB33" s="307"/>
    </row>
    <row r="34" spans="1:80" ht="12.75" customHeight="1" x14ac:dyDescent="0.2">
      <c r="A34" s="301">
        <v>24</v>
      </c>
      <c r="B34" s="302" t="s">
        <v>662</v>
      </c>
      <c r="C34" s="303" t="s">
        <v>663</v>
      </c>
      <c r="D34" s="304" t="s">
        <v>174</v>
      </c>
      <c r="E34" s="305">
        <v>38</v>
      </c>
      <c r="F34" s="305">
        <v>0</v>
      </c>
      <c r="G34" s="306">
        <f t="shared" si="1"/>
        <v>0</v>
      </c>
      <c r="H34" s="270"/>
      <c r="I34" s="270"/>
      <c r="J34" s="270"/>
      <c r="K34" s="270"/>
      <c r="L34" s="270"/>
      <c r="M34" s="270"/>
      <c r="N34" s="270"/>
      <c r="O34" s="30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270"/>
      <c r="AX34" s="270"/>
      <c r="AY34" s="270"/>
      <c r="AZ34" s="270"/>
      <c r="BA34" s="270"/>
      <c r="BB34" s="270"/>
      <c r="BC34" s="270"/>
      <c r="BD34" s="270"/>
      <c r="BE34" s="270"/>
      <c r="BF34" s="270"/>
      <c r="BG34" s="270"/>
      <c r="BH34" s="270"/>
      <c r="BI34" s="270"/>
      <c r="BJ34" s="270"/>
      <c r="BK34" s="270"/>
      <c r="BL34" s="270"/>
      <c r="BM34" s="270"/>
      <c r="BN34" s="270"/>
      <c r="BO34" s="270"/>
      <c r="BP34" s="270"/>
      <c r="BQ34" s="270"/>
      <c r="BR34" s="270"/>
      <c r="BS34" s="270"/>
      <c r="BT34" s="270"/>
      <c r="BU34" s="270"/>
      <c r="BV34" s="270"/>
      <c r="BW34" s="270"/>
      <c r="BX34" s="270"/>
      <c r="BY34" s="270"/>
      <c r="BZ34" s="270"/>
      <c r="CA34" s="307"/>
      <c r="CB34" s="307"/>
    </row>
    <row r="35" spans="1:80" ht="12.75" customHeight="1" x14ac:dyDescent="0.2">
      <c r="A35" s="301">
        <v>25</v>
      </c>
      <c r="B35" s="302" t="s">
        <v>664</v>
      </c>
      <c r="C35" s="303" t="s">
        <v>665</v>
      </c>
      <c r="D35" s="304" t="s">
        <v>174</v>
      </c>
      <c r="E35" s="305">
        <v>38</v>
      </c>
      <c r="F35" s="305">
        <v>0</v>
      </c>
      <c r="G35" s="306">
        <f t="shared" si="1"/>
        <v>0</v>
      </c>
      <c r="H35" s="270"/>
      <c r="I35" s="270"/>
      <c r="J35" s="270"/>
      <c r="K35" s="270"/>
      <c r="L35" s="270"/>
      <c r="M35" s="270"/>
      <c r="N35" s="270"/>
      <c r="O35" s="30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270"/>
      <c r="AX35" s="270"/>
      <c r="AY35" s="270"/>
      <c r="AZ35" s="270"/>
      <c r="BA35" s="270"/>
      <c r="BB35" s="270"/>
      <c r="BC35" s="270"/>
      <c r="BD35" s="270"/>
      <c r="BE35" s="270"/>
      <c r="BF35" s="270"/>
      <c r="BG35" s="270"/>
      <c r="BH35" s="270"/>
      <c r="BI35" s="270"/>
      <c r="BJ35" s="270"/>
      <c r="BK35" s="270"/>
      <c r="BL35" s="270"/>
      <c r="BM35" s="270"/>
      <c r="BN35" s="270"/>
      <c r="BO35" s="270"/>
      <c r="BP35" s="270"/>
      <c r="BQ35" s="270"/>
      <c r="BR35" s="270"/>
      <c r="BS35" s="270"/>
      <c r="BT35" s="270"/>
      <c r="BU35" s="270"/>
      <c r="BV35" s="270"/>
      <c r="BW35" s="270"/>
      <c r="BX35" s="270"/>
      <c r="BY35" s="270"/>
      <c r="BZ35" s="270"/>
      <c r="CA35" s="307"/>
      <c r="CB35" s="307"/>
    </row>
    <row r="36" spans="1:80" ht="12.75" customHeight="1" x14ac:dyDescent="0.2">
      <c r="A36" s="301">
        <v>26</v>
      </c>
      <c r="B36" s="302" t="s">
        <v>666</v>
      </c>
      <c r="C36" s="303" t="s">
        <v>667</v>
      </c>
      <c r="D36" s="304" t="s">
        <v>291</v>
      </c>
      <c r="E36" s="305">
        <v>7</v>
      </c>
      <c r="F36" s="305">
        <v>0</v>
      </c>
      <c r="G36" s="306">
        <f t="shared" si="1"/>
        <v>0</v>
      </c>
      <c r="H36" s="270"/>
      <c r="I36" s="270"/>
      <c r="J36" s="270"/>
      <c r="K36" s="270"/>
      <c r="L36" s="270"/>
      <c r="M36" s="270"/>
      <c r="N36" s="270"/>
      <c r="O36" s="30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307"/>
      <c r="CB36" s="307"/>
    </row>
    <row r="37" spans="1:80" ht="12.75" customHeight="1" x14ac:dyDescent="0.2">
      <c r="A37" s="301">
        <v>27</v>
      </c>
      <c r="B37" s="302" t="s">
        <v>668</v>
      </c>
      <c r="C37" s="303" t="s">
        <v>669</v>
      </c>
      <c r="D37" s="304" t="s">
        <v>57</v>
      </c>
      <c r="E37" s="305">
        <v>147</v>
      </c>
      <c r="F37" s="305">
        <v>0</v>
      </c>
      <c r="G37" s="306">
        <f t="shared" si="1"/>
        <v>0</v>
      </c>
      <c r="H37" s="270"/>
      <c r="I37" s="270"/>
      <c r="J37" s="270"/>
      <c r="K37" s="270"/>
      <c r="L37" s="270"/>
      <c r="M37" s="270"/>
      <c r="N37" s="270"/>
      <c r="O37" s="30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70"/>
      <c r="AG37" s="270"/>
      <c r="AH37" s="270"/>
      <c r="AI37" s="270"/>
      <c r="AJ37" s="270"/>
      <c r="AK37" s="270"/>
      <c r="AL37" s="270"/>
      <c r="AM37" s="270"/>
      <c r="AN37" s="270"/>
      <c r="AO37" s="270"/>
      <c r="AP37" s="270"/>
      <c r="AQ37" s="270"/>
      <c r="AR37" s="270"/>
      <c r="AS37" s="270"/>
      <c r="AT37" s="270"/>
      <c r="AU37" s="270"/>
      <c r="AV37" s="270"/>
      <c r="AW37" s="270"/>
      <c r="AX37" s="270"/>
      <c r="AY37" s="270"/>
      <c r="AZ37" s="270"/>
      <c r="BA37" s="270"/>
      <c r="BB37" s="270"/>
      <c r="BC37" s="270"/>
      <c r="BD37" s="270"/>
      <c r="BE37" s="270"/>
      <c r="BF37" s="270"/>
      <c r="BG37" s="270"/>
      <c r="BH37" s="270"/>
      <c r="BI37" s="270"/>
      <c r="BJ37" s="270"/>
      <c r="BK37" s="270"/>
      <c r="BL37" s="270"/>
      <c r="BM37" s="270"/>
      <c r="BN37" s="270"/>
      <c r="BO37" s="270"/>
      <c r="BP37" s="270"/>
      <c r="BQ37" s="270"/>
      <c r="BR37" s="270"/>
      <c r="BS37" s="270"/>
      <c r="BT37" s="270"/>
      <c r="BU37" s="270"/>
      <c r="BV37" s="270"/>
      <c r="BW37" s="270"/>
      <c r="BX37" s="270"/>
      <c r="BY37" s="270"/>
      <c r="BZ37" s="270"/>
      <c r="CA37" s="307"/>
      <c r="CB37" s="307"/>
    </row>
    <row r="38" spans="1:80" ht="12.75" customHeight="1" x14ac:dyDescent="0.2">
      <c r="A38" s="308"/>
      <c r="B38" s="309" t="s">
        <v>643</v>
      </c>
      <c r="C38" s="310" t="s">
        <v>670</v>
      </c>
      <c r="D38" s="311"/>
      <c r="E38" s="312"/>
      <c r="F38" s="313"/>
      <c r="G38" s="314">
        <f>SUM(G26:G37)</f>
        <v>0</v>
      </c>
      <c r="H38" s="270"/>
      <c r="I38" s="270"/>
      <c r="J38" s="270"/>
      <c r="K38" s="270"/>
      <c r="L38" s="270"/>
      <c r="M38" s="270"/>
      <c r="N38" s="270"/>
      <c r="O38" s="30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270"/>
      <c r="AX38" s="270"/>
      <c r="AY38" s="270"/>
      <c r="AZ38" s="270"/>
      <c r="BA38" s="315"/>
      <c r="BB38" s="315"/>
      <c r="BC38" s="315"/>
      <c r="BD38" s="315"/>
      <c r="BE38" s="315"/>
      <c r="BF38" s="270"/>
      <c r="BG38" s="270"/>
      <c r="BH38" s="270"/>
      <c r="BI38" s="270"/>
      <c r="BJ38" s="270"/>
      <c r="BK38" s="270"/>
      <c r="BL38" s="270"/>
      <c r="BM38" s="270"/>
      <c r="BN38" s="270"/>
      <c r="BO38" s="270"/>
      <c r="BP38" s="270"/>
      <c r="BQ38" s="270"/>
      <c r="BR38" s="270"/>
      <c r="BS38" s="270"/>
      <c r="BT38" s="270"/>
      <c r="BU38" s="270"/>
      <c r="BV38" s="270"/>
      <c r="BW38" s="270"/>
      <c r="BX38" s="270"/>
      <c r="BY38" s="270"/>
      <c r="BZ38" s="270"/>
      <c r="CA38" s="270"/>
      <c r="CB38" s="270"/>
    </row>
    <row r="39" spans="1:80" ht="12.75" customHeight="1" x14ac:dyDescent="0.2">
      <c r="A39" s="327"/>
      <c r="B39" s="328"/>
      <c r="C39" s="329"/>
      <c r="D39" s="330"/>
      <c r="E39" s="331"/>
      <c r="F39" s="331"/>
      <c r="G39" s="332"/>
      <c r="H39" s="333"/>
      <c r="I39" s="333"/>
      <c r="J39" s="333"/>
      <c r="K39" s="333"/>
      <c r="L39" s="333"/>
      <c r="M39" s="333"/>
      <c r="N39" s="333"/>
      <c r="O39" s="334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5"/>
      <c r="BB39" s="335"/>
      <c r="BC39" s="335"/>
      <c r="BD39" s="335"/>
      <c r="BE39" s="335"/>
      <c r="BF39" s="333"/>
      <c r="BG39" s="333"/>
      <c r="BH39" s="333"/>
      <c r="BI39" s="333"/>
      <c r="BJ39" s="333"/>
      <c r="BK39" s="333"/>
      <c r="BL39" s="333"/>
      <c r="BM39" s="333"/>
      <c r="BN39" s="333"/>
      <c r="BO39" s="333"/>
      <c r="BP39" s="333"/>
      <c r="BQ39" s="333"/>
      <c r="BR39" s="333"/>
      <c r="BS39" s="333"/>
      <c r="BT39" s="333"/>
      <c r="BU39" s="333"/>
      <c r="BV39" s="333"/>
      <c r="BW39" s="333"/>
      <c r="BX39" s="333"/>
      <c r="BY39" s="333"/>
      <c r="BZ39" s="333"/>
      <c r="CA39" s="333"/>
      <c r="CB39" s="333"/>
    </row>
    <row r="40" spans="1:80" ht="12.75" customHeight="1" x14ac:dyDescent="0.2">
      <c r="A40" s="293" t="s">
        <v>76</v>
      </c>
      <c r="B40" s="294" t="s">
        <v>607</v>
      </c>
      <c r="C40" s="295" t="s">
        <v>608</v>
      </c>
      <c r="D40" s="296"/>
      <c r="E40" s="297"/>
      <c r="F40" s="297"/>
      <c r="G40" s="298"/>
      <c r="H40" s="299"/>
      <c r="I40" s="299"/>
      <c r="J40" s="270"/>
      <c r="K40" s="270"/>
      <c r="L40" s="270"/>
      <c r="M40" s="270"/>
      <c r="N40" s="270"/>
      <c r="O40" s="30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0"/>
      <c r="AV40" s="270"/>
      <c r="AW40" s="270"/>
      <c r="AX40" s="270"/>
      <c r="AY40" s="270"/>
      <c r="AZ40" s="270"/>
      <c r="BA40" s="270"/>
      <c r="BB40" s="270"/>
      <c r="BC40" s="270"/>
      <c r="BD40" s="270"/>
      <c r="BE40" s="270"/>
      <c r="BF40" s="270"/>
      <c r="BG40" s="270"/>
      <c r="BH40" s="270"/>
      <c r="BI40" s="270"/>
      <c r="BJ40" s="270"/>
      <c r="BK40" s="270"/>
      <c r="BL40" s="270"/>
      <c r="BM40" s="270"/>
      <c r="BN40" s="270"/>
      <c r="BO40" s="270"/>
      <c r="BP40" s="270"/>
      <c r="BQ40" s="270"/>
      <c r="BR40" s="270"/>
      <c r="BS40" s="270"/>
      <c r="BT40" s="270"/>
      <c r="BU40" s="270"/>
      <c r="BV40" s="270"/>
      <c r="BW40" s="270"/>
      <c r="BX40" s="270"/>
      <c r="BY40" s="270"/>
      <c r="BZ40" s="270"/>
      <c r="CA40" s="270"/>
      <c r="CB40" s="270"/>
    </row>
    <row r="41" spans="1:80" ht="12.75" customHeight="1" x14ac:dyDescent="0.2">
      <c r="A41" s="301">
        <v>28</v>
      </c>
      <c r="B41" s="302" t="s">
        <v>671</v>
      </c>
      <c r="C41" s="303" t="s">
        <v>672</v>
      </c>
      <c r="D41" s="304" t="s">
        <v>291</v>
      </c>
      <c r="E41" s="305">
        <v>4</v>
      </c>
      <c r="F41" s="305">
        <v>0</v>
      </c>
      <c r="G41" s="306">
        <f t="shared" ref="G41:G76" si="2">E41*F41</f>
        <v>0</v>
      </c>
      <c r="H41" s="270"/>
      <c r="I41" s="270"/>
      <c r="J41" s="270"/>
      <c r="K41" s="270"/>
      <c r="L41" s="270"/>
      <c r="M41" s="270"/>
      <c r="N41" s="270"/>
      <c r="O41" s="30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0"/>
      <c r="AV41" s="270"/>
      <c r="AW41" s="270"/>
      <c r="AX41" s="270"/>
      <c r="AY41" s="270"/>
      <c r="AZ41" s="270"/>
      <c r="BA41" s="270"/>
      <c r="BB41" s="270"/>
      <c r="BC41" s="270"/>
      <c r="BD41" s="270"/>
      <c r="BE41" s="270"/>
      <c r="BF41" s="270"/>
      <c r="BG41" s="270"/>
      <c r="BH41" s="270"/>
      <c r="BI41" s="270"/>
      <c r="BJ41" s="270"/>
      <c r="BK41" s="270"/>
      <c r="BL41" s="270"/>
      <c r="BM41" s="270"/>
      <c r="BN41" s="270"/>
      <c r="BO41" s="270"/>
      <c r="BP41" s="270"/>
      <c r="BQ41" s="270"/>
      <c r="BR41" s="270"/>
      <c r="BS41" s="270"/>
      <c r="BT41" s="270"/>
      <c r="BU41" s="270"/>
      <c r="BV41" s="270"/>
      <c r="BW41" s="270"/>
      <c r="BX41" s="270"/>
      <c r="BY41" s="270"/>
      <c r="BZ41" s="270"/>
      <c r="CA41" s="307"/>
      <c r="CB41" s="307"/>
    </row>
    <row r="42" spans="1:80" ht="12.75" customHeight="1" x14ac:dyDescent="0.2">
      <c r="A42" s="301">
        <v>29</v>
      </c>
      <c r="B42" s="302" t="s">
        <v>673</v>
      </c>
      <c r="C42" s="303" t="s">
        <v>674</v>
      </c>
      <c r="D42" s="304" t="s">
        <v>675</v>
      </c>
      <c r="E42" s="305">
        <v>4</v>
      </c>
      <c r="F42" s="305">
        <v>0</v>
      </c>
      <c r="G42" s="306">
        <f t="shared" si="2"/>
        <v>0</v>
      </c>
      <c r="H42" s="270"/>
      <c r="I42" s="270"/>
      <c r="J42" s="270"/>
      <c r="K42" s="270"/>
      <c r="L42" s="270"/>
      <c r="M42" s="270"/>
      <c r="N42" s="270"/>
      <c r="O42" s="30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0"/>
      <c r="AW42" s="270"/>
      <c r="AX42" s="270"/>
      <c r="AY42" s="270"/>
      <c r="AZ42" s="270"/>
      <c r="BA42" s="270"/>
      <c r="BB42" s="270"/>
      <c r="BC42" s="270"/>
      <c r="BD42" s="270"/>
      <c r="BE42" s="270"/>
      <c r="BF42" s="270"/>
      <c r="BG42" s="270"/>
      <c r="BH42" s="270"/>
      <c r="BI42" s="270"/>
      <c r="BJ42" s="270"/>
      <c r="BK42" s="270"/>
      <c r="BL42" s="270"/>
      <c r="BM42" s="270"/>
      <c r="BN42" s="270"/>
      <c r="BO42" s="270"/>
      <c r="BP42" s="270"/>
      <c r="BQ42" s="270"/>
      <c r="BR42" s="270"/>
      <c r="BS42" s="270"/>
      <c r="BT42" s="270"/>
      <c r="BU42" s="270"/>
      <c r="BV42" s="270"/>
      <c r="BW42" s="270"/>
      <c r="BX42" s="270"/>
      <c r="BY42" s="270"/>
      <c r="BZ42" s="270"/>
      <c r="CA42" s="307"/>
      <c r="CB42" s="307"/>
    </row>
    <row r="43" spans="1:80" ht="12.75" customHeight="1" x14ac:dyDescent="0.2">
      <c r="A43" s="301">
        <v>30</v>
      </c>
      <c r="B43" s="302" t="s">
        <v>676</v>
      </c>
      <c r="C43" s="303" t="s">
        <v>677</v>
      </c>
      <c r="D43" s="304" t="s">
        <v>675</v>
      </c>
      <c r="E43" s="305">
        <v>1</v>
      </c>
      <c r="F43" s="305">
        <v>0</v>
      </c>
      <c r="G43" s="306">
        <f t="shared" si="2"/>
        <v>0</v>
      </c>
      <c r="H43" s="270"/>
      <c r="I43" s="270"/>
      <c r="J43" s="270"/>
      <c r="K43" s="270"/>
      <c r="L43" s="270"/>
      <c r="M43" s="270"/>
      <c r="N43" s="270"/>
      <c r="O43" s="30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  <c r="AI43" s="270"/>
      <c r="AJ43" s="270"/>
      <c r="AK43" s="270"/>
      <c r="AL43" s="270"/>
      <c r="AM43" s="270"/>
      <c r="AN43" s="270"/>
      <c r="AO43" s="270"/>
      <c r="AP43" s="270"/>
      <c r="AQ43" s="270"/>
      <c r="AR43" s="270"/>
      <c r="AS43" s="270"/>
      <c r="AT43" s="270"/>
      <c r="AU43" s="270"/>
      <c r="AV43" s="270"/>
      <c r="AW43" s="270"/>
      <c r="AX43" s="270"/>
      <c r="AY43" s="270"/>
      <c r="AZ43" s="270"/>
      <c r="BA43" s="270"/>
      <c r="BB43" s="270"/>
      <c r="BC43" s="270"/>
      <c r="BD43" s="270"/>
      <c r="BE43" s="270"/>
      <c r="BF43" s="270"/>
      <c r="BG43" s="270"/>
      <c r="BH43" s="270"/>
      <c r="BI43" s="270"/>
      <c r="BJ43" s="270"/>
      <c r="BK43" s="270"/>
      <c r="BL43" s="270"/>
      <c r="BM43" s="270"/>
      <c r="BN43" s="270"/>
      <c r="BO43" s="270"/>
      <c r="BP43" s="270"/>
      <c r="BQ43" s="270"/>
      <c r="BR43" s="270"/>
      <c r="BS43" s="270"/>
      <c r="BT43" s="270"/>
      <c r="BU43" s="270"/>
      <c r="BV43" s="270"/>
      <c r="BW43" s="270"/>
      <c r="BX43" s="270"/>
      <c r="BY43" s="270"/>
      <c r="BZ43" s="270"/>
      <c r="CA43" s="307"/>
      <c r="CB43" s="307"/>
    </row>
    <row r="44" spans="1:80" ht="12.75" customHeight="1" x14ac:dyDescent="0.2">
      <c r="A44" s="301">
        <v>31</v>
      </c>
      <c r="B44" s="302" t="s">
        <v>678</v>
      </c>
      <c r="C44" s="303" t="s">
        <v>679</v>
      </c>
      <c r="D44" s="304" t="s">
        <v>675</v>
      </c>
      <c r="E44" s="305">
        <v>1</v>
      </c>
      <c r="F44" s="305">
        <v>0</v>
      </c>
      <c r="G44" s="306">
        <f t="shared" si="2"/>
        <v>0</v>
      </c>
      <c r="H44" s="270"/>
      <c r="I44" s="270"/>
      <c r="J44" s="270"/>
      <c r="K44" s="270"/>
      <c r="L44" s="270"/>
      <c r="M44" s="270"/>
      <c r="N44" s="270"/>
      <c r="O44" s="30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  <c r="AF44" s="270"/>
      <c r="AG44" s="270"/>
      <c r="AH44" s="270"/>
      <c r="AI44" s="270"/>
      <c r="AJ44" s="270"/>
      <c r="AK44" s="270"/>
      <c r="AL44" s="270"/>
      <c r="AM44" s="270"/>
      <c r="AN44" s="270"/>
      <c r="AO44" s="270"/>
      <c r="AP44" s="270"/>
      <c r="AQ44" s="270"/>
      <c r="AR44" s="270"/>
      <c r="AS44" s="270"/>
      <c r="AT44" s="270"/>
      <c r="AU44" s="270"/>
      <c r="AV44" s="270"/>
      <c r="AW44" s="270"/>
      <c r="AX44" s="270"/>
      <c r="AY44" s="270"/>
      <c r="AZ44" s="270"/>
      <c r="BA44" s="270"/>
      <c r="BB44" s="270"/>
      <c r="BC44" s="270"/>
      <c r="BD44" s="270"/>
      <c r="BE44" s="270"/>
      <c r="BF44" s="270"/>
      <c r="BG44" s="270"/>
      <c r="BH44" s="270"/>
      <c r="BI44" s="270"/>
      <c r="BJ44" s="270"/>
      <c r="BK44" s="270"/>
      <c r="BL44" s="270"/>
      <c r="BM44" s="270"/>
      <c r="BN44" s="270"/>
      <c r="BO44" s="270"/>
      <c r="BP44" s="270"/>
      <c r="BQ44" s="270"/>
      <c r="BR44" s="270"/>
      <c r="BS44" s="270"/>
      <c r="BT44" s="270"/>
      <c r="BU44" s="270"/>
      <c r="BV44" s="270"/>
      <c r="BW44" s="270"/>
      <c r="BX44" s="270"/>
      <c r="BY44" s="270"/>
      <c r="BZ44" s="270"/>
      <c r="CA44" s="307"/>
      <c r="CB44" s="307"/>
    </row>
    <row r="45" spans="1:80" ht="12.75" customHeight="1" x14ac:dyDescent="0.2">
      <c r="A45" s="301">
        <v>32</v>
      </c>
      <c r="B45" s="302" t="s">
        <v>680</v>
      </c>
      <c r="C45" s="303" t="s">
        <v>681</v>
      </c>
      <c r="D45" s="304" t="s">
        <v>675</v>
      </c>
      <c r="E45" s="305">
        <v>5</v>
      </c>
      <c r="F45" s="305">
        <v>0</v>
      </c>
      <c r="G45" s="306">
        <f t="shared" si="2"/>
        <v>0</v>
      </c>
      <c r="H45" s="270"/>
      <c r="I45" s="270"/>
      <c r="J45" s="270"/>
      <c r="K45" s="270"/>
      <c r="L45" s="270"/>
      <c r="M45" s="270"/>
      <c r="N45" s="270"/>
      <c r="O45" s="30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  <c r="AF45" s="270"/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270"/>
      <c r="AR45" s="270"/>
      <c r="AS45" s="270"/>
      <c r="AT45" s="270"/>
      <c r="AU45" s="270"/>
      <c r="AV45" s="270"/>
      <c r="AW45" s="270"/>
      <c r="AX45" s="270"/>
      <c r="AY45" s="270"/>
      <c r="AZ45" s="270"/>
      <c r="BA45" s="270"/>
      <c r="BB45" s="270"/>
      <c r="BC45" s="270"/>
      <c r="BD45" s="270"/>
      <c r="BE45" s="270"/>
      <c r="BF45" s="270"/>
      <c r="BG45" s="270"/>
      <c r="BH45" s="270"/>
      <c r="BI45" s="270"/>
      <c r="BJ45" s="270"/>
      <c r="BK45" s="270"/>
      <c r="BL45" s="270"/>
      <c r="BM45" s="270"/>
      <c r="BN45" s="270"/>
      <c r="BO45" s="270"/>
      <c r="BP45" s="270"/>
      <c r="BQ45" s="270"/>
      <c r="BR45" s="270"/>
      <c r="BS45" s="270"/>
      <c r="BT45" s="270"/>
      <c r="BU45" s="270"/>
      <c r="BV45" s="270"/>
      <c r="BW45" s="270"/>
      <c r="BX45" s="270"/>
      <c r="BY45" s="270"/>
      <c r="BZ45" s="270"/>
      <c r="CA45" s="307"/>
      <c r="CB45" s="307"/>
    </row>
    <row r="46" spans="1:80" ht="12.75" customHeight="1" x14ac:dyDescent="0.2">
      <c r="A46" s="301">
        <v>33</v>
      </c>
      <c r="B46" s="302" t="s">
        <v>682</v>
      </c>
      <c r="C46" s="303" t="s">
        <v>683</v>
      </c>
      <c r="D46" s="304" t="s">
        <v>675</v>
      </c>
      <c r="E46" s="305">
        <v>1</v>
      </c>
      <c r="F46" s="305">
        <v>0</v>
      </c>
      <c r="G46" s="306">
        <f t="shared" si="2"/>
        <v>0</v>
      </c>
      <c r="H46" s="270"/>
      <c r="I46" s="270"/>
      <c r="J46" s="270"/>
      <c r="K46" s="270"/>
      <c r="L46" s="270"/>
      <c r="M46" s="270"/>
      <c r="N46" s="270"/>
      <c r="O46" s="30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  <c r="AI46" s="270"/>
      <c r="AJ46" s="270"/>
      <c r="AK46" s="270"/>
      <c r="AL46" s="270"/>
      <c r="AM46" s="270"/>
      <c r="AN46" s="270"/>
      <c r="AO46" s="270"/>
      <c r="AP46" s="270"/>
      <c r="AQ46" s="270"/>
      <c r="AR46" s="270"/>
      <c r="AS46" s="270"/>
      <c r="AT46" s="270"/>
      <c r="AU46" s="270"/>
      <c r="AV46" s="270"/>
      <c r="AW46" s="270"/>
      <c r="AX46" s="270"/>
      <c r="AY46" s="270"/>
      <c r="AZ46" s="270"/>
      <c r="BA46" s="270"/>
      <c r="BB46" s="270"/>
      <c r="BC46" s="270"/>
      <c r="BD46" s="270"/>
      <c r="BE46" s="270"/>
      <c r="BF46" s="270"/>
      <c r="BG46" s="270"/>
      <c r="BH46" s="270"/>
      <c r="BI46" s="270"/>
      <c r="BJ46" s="270"/>
      <c r="BK46" s="270"/>
      <c r="BL46" s="270"/>
      <c r="BM46" s="270"/>
      <c r="BN46" s="270"/>
      <c r="BO46" s="270"/>
      <c r="BP46" s="270"/>
      <c r="BQ46" s="270"/>
      <c r="BR46" s="270"/>
      <c r="BS46" s="270"/>
      <c r="BT46" s="270"/>
      <c r="BU46" s="270"/>
      <c r="BV46" s="270"/>
      <c r="BW46" s="270"/>
      <c r="BX46" s="270"/>
      <c r="BY46" s="270"/>
      <c r="BZ46" s="270"/>
      <c r="CA46" s="307"/>
      <c r="CB46" s="307"/>
    </row>
    <row r="47" spans="1:80" ht="12.75" customHeight="1" x14ac:dyDescent="0.2">
      <c r="A47" s="301">
        <v>34</v>
      </c>
      <c r="B47" s="302" t="s">
        <v>684</v>
      </c>
      <c r="C47" s="303" t="s">
        <v>685</v>
      </c>
      <c r="D47" s="304" t="s">
        <v>675</v>
      </c>
      <c r="E47" s="305">
        <v>1</v>
      </c>
      <c r="F47" s="305">
        <v>0</v>
      </c>
      <c r="G47" s="306">
        <f t="shared" si="2"/>
        <v>0</v>
      </c>
      <c r="H47" s="270"/>
      <c r="I47" s="270"/>
      <c r="J47" s="270"/>
      <c r="K47" s="270"/>
      <c r="L47" s="270"/>
      <c r="M47" s="270"/>
      <c r="N47" s="270"/>
      <c r="O47" s="30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0"/>
      <c r="AU47" s="270"/>
      <c r="AV47" s="270"/>
      <c r="AW47" s="270"/>
      <c r="AX47" s="270"/>
      <c r="AY47" s="270"/>
      <c r="AZ47" s="270"/>
      <c r="BA47" s="270"/>
      <c r="BB47" s="270"/>
      <c r="BC47" s="270"/>
      <c r="BD47" s="270"/>
      <c r="BE47" s="270"/>
      <c r="BF47" s="270"/>
      <c r="BG47" s="270"/>
      <c r="BH47" s="270"/>
      <c r="BI47" s="270"/>
      <c r="BJ47" s="270"/>
      <c r="BK47" s="270"/>
      <c r="BL47" s="270"/>
      <c r="BM47" s="270"/>
      <c r="BN47" s="270"/>
      <c r="BO47" s="270"/>
      <c r="BP47" s="270"/>
      <c r="BQ47" s="270"/>
      <c r="BR47" s="270"/>
      <c r="BS47" s="270"/>
      <c r="BT47" s="270"/>
      <c r="BU47" s="270"/>
      <c r="BV47" s="270"/>
      <c r="BW47" s="270"/>
      <c r="BX47" s="270"/>
      <c r="BY47" s="270"/>
      <c r="BZ47" s="270"/>
      <c r="CA47" s="307"/>
      <c r="CB47" s="307"/>
    </row>
    <row r="48" spans="1:80" ht="12.75" customHeight="1" x14ac:dyDescent="0.2">
      <c r="A48" s="301">
        <v>35</v>
      </c>
      <c r="B48" s="302" t="s">
        <v>686</v>
      </c>
      <c r="C48" s="303" t="s">
        <v>687</v>
      </c>
      <c r="D48" s="304" t="s">
        <v>675</v>
      </c>
      <c r="E48" s="305">
        <v>1</v>
      </c>
      <c r="F48" s="305">
        <v>0</v>
      </c>
      <c r="G48" s="306">
        <f t="shared" si="2"/>
        <v>0</v>
      </c>
      <c r="H48" s="270"/>
      <c r="I48" s="270"/>
      <c r="J48" s="270"/>
      <c r="K48" s="270"/>
      <c r="L48" s="270"/>
      <c r="M48" s="270"/>
      <c r="N48" s="270"/>
      <c r="O48" s="30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70"/>
      <c r="AY48" s="270"/>
      <c r="AZ48" s="270"/>
      <c r="BA48" s="270"/>
      <c r="BB48" s="270"/>
      <c r="BC48" s="270"/>
      <c r="BD48" s="270"/>
      <c r="BE48" s="270"/>
      <c r="BF48" s="270"/>
      <c r="BG48" s="270"/>
      <c r="BH48" s="270"/>
      <c r="BI48" s="270"/>
      <c r="BJ48" s="270"/>
      <c r="BK48" s="270"/>
      <c r="BL48" s="270"/>
      <c r="BM48" s="270"/>
      <c r="BN48" s="270"/>
      <c r="BO48" s="270"/>
      <c r="BP48" s="270"/>
      <c r="BQ48" s="270"/>
      <c r="BR48" s="270"/>
      <c r="BS48" s="270"/>
      <c r="BT48" s="270"/>
      <c r="BU48" s="270"/>
      <c r="BV48" s="270"/>
      <c r="BW48" s="270"/>
      <c r="BX48" s="270"/>
      <c r="BY48" s="270"/>
      <c r="BZ48" s="270"/>
      <c r="CA48" s="307"/>
      <c r="CB48" s="307"/>
    </row>
    <row r="49" spans="1:80" ht="12.75" customHeight="1" x14ac:dyDescent="0.2">
      <c r="A49" s="301">
        <v>36</v>
      </c>
      <c r="B49" s="302" t="s">
        <v>688</v>
      </c>
      <c r="C49" s="303" t="s">
        <v>689</v>
      </c>
      <c r="D49" s="304" t="s">
        <v>675</v>
      </c>
      <c r="E49" s="305">
        <v>1</v>
      </c>
      <c r="F49" s="305">
        <v>0</v>
      </c>
      <c r="G49" s="306">
        <f t="shared" si="2"/>
        <v>0</v>
      </c>
      <c r="H49" s="270"/>
      <c r="I49" s="270"/>
      <c r="J49" s="270"/>
      <c r="K49" s="270"/>
      <c r="L49" s="270"/>
      <c r="M49" s="270"/>
      <c r="N49" s="270"/>
      <c r="O49" s="30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70"/>
      <c r="AY49" s="270"/>
      <c r="AZ49" s="270"/>
      <c r="BA49" s="270"/>
      <c r="BB49" s="270"/>
      <c r="BC49" s="270"/>
      <c r="BD49" s="270"/>
      <c r="BE49" s="270"/>
      <c r="BF49" s="270"/>
      <c r="BG49" s="270"/>
      <c r="BH49" s="270"/>
      <c r="BI49" s="270"/>
      <c r="BJ49" s="270"/>
      <c r="BK49" s="270"/>
      <c r="BL49" s="270"/>
      <c r="BM49" s="270"/>
      <c r="BN49" s="270"/>
      <c r="BO49" s="270"/>
      <c r="BP49" s="270"/>
      <c r="BQ49" s="270"/>
      <c r="BR49" s="270"/>
      <c r="BS49" s="270"/>
      <c r="BT49" s="270"/>
      <c r="BU49" s="270"/>
      <c r="BV49" s="270"/>
      <c r="BW49" s="270"/>
      <c r="BX49" s="270"/>
      <c r="BY49" s="270"/>
      <c r="BZ49" s="270"/>
      <c r="CA49" s="307"/>
      <c r="CB49" s="307"/>
    </row>
    <row r="50" spans="1:80" ht="12.75" customHeight="1" x14ac:dyDescent="0.2">
      <c r="A50" s="301">
        <v>37</v>
      </c>
      <c r="B50" s="302" t="s">
        <v>690</v>
      </c>
      <c r="C50" s="303" t="s">
        <v>691</v>
      </c>
      <c r="D50" s="304" t="s">
        <v>675</v>
      </c>
      <c r="E50" s="305">
        <v>6</v>
      </c>
      <c r="F50" s="305">
        <v>0</v>
      </c>
      <c r="G50" s="306">
        <f t="shared" si="2"/>
        <v>0</v>
      </c>
      <c r="H50" s="270"/>
      <c r="I50" s="270"/>
      <c r="J50" s="270"/>
      <c r="K50" s="270"/>
      <c r="L50" s="270"/>
      <c r="M50" s="270"/>
      <c r="N50" s="270"/>
      <c r="O50" s="30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70"/>
      <c r="AV50" s="270"/>
      <c r="AW50" s="270"/>
      <c r="AX50" s="270"/>
      <c r="AY50" s="270"/>
      <c r="AZ50" s="270"/>
      <c r="BA50" s="270"/>
      <c r="BB50" s="270"/>
      <c r="BC50" s="270"/>
      <c r="BD50" s="270"/>
      <c r="BE50" s="270"/>
      <c r="BF50" s="270"/>
      <c r="BG50" s="270"/>
      <c r="BH50" s="270"/>
      <c r="BI50" s="270"/>
      <c r="BJ50" s="270"/>
      <c r="BK50" s="270"/>
      <c r="BL50" s="270"/>
      <c r="BM50" s="270"/>
      <c r="BN50" s="270"/>
      <c r="BO50" s="270"/>
      <c r="BP50" s="270"/>
      <c r="BQ50" s="270"/>
      <c r="BR50" s="270"/>
      <c r="BS50" s="270"/>
      <c r="BT50" s="270"/>
      <c r="BU50" s="270"/>
      <c r="BV50" s="270"/>
      <c r="BW50" s="270"/>
      <c r="BX50" s="270"/>
      <c r="BY50" s="270"/>
      <c r="BZ50" s="270"/>
      <c r="CA50" s="307"/>
      <c r="CB50" s="307"/>
    </row>
    <row r="51" spans="1:80" x14ac:dyDescent="0.2">
      <c r="A51" s="301">
        <v>38</v>
      </c>
      <c r="B51" s="302" t="s">
        <v>692</v>
      </c>
      <c r="C51" s="303" t="s">
        <v>693</v>
      </c>
      <c r="D51" s="304" t="s">
        <v>291</v>
      </c>
      <c r="E51" s="305">
        <v>3</v>
      </c>
      <c r="F51" s="305">
        <v>0</v>
      </c>
      <c r="G51" s="306">
        <f t="shared" si="2"/>
        <v>0</v>
      </c>
      <c r="H51" s="270"/>
      <c r="I51" s="270"/>
      <c r="J51" s="270"/>
      <c r="K51" s="270"/>
      <c r="L51" s="270"/>
      <c r="M51" s="270"/>
      <c r="N51" s="270"/>
      <c r="O51" s="30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  <c r="AF51" s="270"/>
      <c r="AG51" s="270"/>
      <c r="AH51" s="270"/>
      <c r="AI51" s="270"/>
      <c r="AJ51" s="270"/>
      <c r="AK51" s="270"/>
      <c r="AL51" s="270"/>
      <c r="AM51" s="270"/>
      <c r="AN51" s="270"/>
      <c r="AO51" s="270"/>
      <c r="AP51" s="270"/>
      <c r="AQ51" s="270"/>
      <c r="AR51" s="270"/>
      <c r="AS51" s="270"/>
      <c r="AT51" s="270"/>
      <c r="AU51" s="270"/>
      <c r="AV51" s="270"/>
      <c r="AW51" s="270"/>
      <c r="AX51" s="270"/>
      <c r="AY51" s="270"/>
      <c r="AZ51" s="270"/>
      <c r="BA51" s="270"/>
      <c r="BB51" s="270"/>
      <c r="BC51" s="270"/>
      <c r="BD51" s="270"/>
      <c r="BE51" s="270"/>
      <c r="BF51" s="270"/>
      <c r="BG51" s="270"/>
      <c r="BH51" s="270"/>
      <c r="BI51" s="270"/>
      <c r="BJ51" s="270"/>
      <c r="BK51" s="270"/>
      <c r="BL51" s="270"/>
      <c r="BM51" s="270"/>
      <c r="BN51" s="270"/>
      <c r="BO51" s="270"/>
      <c r="BP51" s="270"/>
      <c r="BQ51" s="270"/>
      <c r="BR51" s="270"/>
      <c r="BS51" s="270"/>
      <c r="BT51" s="270"/>
      <c r="BU51" s="270"/>
      <c r="BV51" s="270"/>
      <c r="BW51" s="270"/>
      <c r="BX51" s="270"/>
      <c r="BY51" s="270"/>
      <c r="BZ51" s="270"/>
      <c r="CA51" s="307"/>
      <c r="CB51" s="307"/>
    </row>
    <row r="52" spans="1:80" x14ac:dyDescent="0.2">
      <c r="A52" s="301">
        <v>39</v>
      </c>
      <c r="B52" s="302" t="s">
        <v>694</v>
      </c>
      <c r="C52" s="303" t="s">
        <v>695</v>
      </c>
      <c r="D52" s="304" t="s">
        <v>291</v>
      </c>
      <c r="E52" s="305">
        <v>3</v>
      </c>
      <c r="F52" s="305">
        <v>0</v>
      </c>
      <c r="G52" s="306">
        <f t="shared" si="2"/>
        <v>0</v>
      </c>
      <c r="H52" s="270"/>
      <c r="I52" s="270"/>
      <c r="J52" s="270"/>
      <c r="K52" s="270"/>
      <c r="L52" s="270"/>
      <c r="M52" s="270"/>
      <c r="N52" s="270"/>
      <c r="O52" s="30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70"/>
      <c r="BB52" s="270"/>
      <c r="BC52" s="270"/>
      <c r="BD52" s="270"/>
      <c r="BE52" s="270"/>
      <c r="BF52" s="270"/>
      <c r="BG52" s="270"/>
      <c r="BH52" s="270"/>
      <c r="BI52" s="270"/>
      <c r="BJ52" s="270"/>
      <c r="BK52" s="270"/>
      <c r="BL52" s="270"/>
      <c r="BM52" s="270"/>
      <c r="BN52" s="270"/>
      <c r="BO52" s="270"/>
      <c r="BP52" s="270"/>
      <c r="BQ52" s="270"/>
      <c r="BR52" s="270"/>
      <c r="BS52" s="270"/>
      <c r="BT52" s="270"/>
      <c r="BU52" s="270"/>
      <c r="BV52" s="270"/>
      <c r="BW52" s="270"/>
      <c r="BX52" s="270"/>
      <c r="BY52" s="270"/>
      <c r="BZ52" s="270"/>
      <c r="CA52" s="307"/>
      <c r="CB52" s="307"/>
    </row>
    <row r="53" spans="1:80" x14ac:dyDescent="0.2">
      <c r="A53" s="301">
        <v>40</v>
      </c>
      <c r="B53" s="302" t="s">
        <v>696</v>
      </c>
      <c r="C53" s="303" t="s">
        <v>697</v>
      </c>
      <c r="D53" s="304" t="s">
        <v>291</v>
      </c>
      <c r="E53" s="305">
        <v>1</v>
      </c>
      <c r="F53" s="305">
        <v>0</v>
      </c>
      <c r="G53" s="306">
        <f t="shared" si="2"/>
        <v>0</v>
      </c>
      <c r="H53" s="270"/>
      <c r="I53" s="270"/>
      <c r="J53" s="270"/>
      <c r="K53" s="270"/>
      <c r="L53" s="270"/>
      <c r="M53" s="270"/>
      <c r="N53" s="270"/>
      <c r="O53" s="30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0"/>
      <c r="AK53" s="270"/>
      <c r="AL53" s="270"/>
      <c r="AM53" s="270"/>
      <c r="AN53" s="270"/>
      <c r="AO53" s="270"/>
      <c r="AP53" s="270"/>
      <c r="AQ53" s="270"/>
      <c r="AR53" s="270"/>
      <c r="AS53" s="270"/>
      <c r="AT53" s="270"/>
      <c r="AU53" s="270"/>
      <c r="AV53" s="270"/>
      <c r="AW53" s="270"/>
      <c r="AX53" s="270"/>
      <c r="AY53" s="270"/>
      <c r="AZ53" s="270"/>
      <c r="BA53" s="270"/>
      <c r="BB53" s="270"/>
      <c r="BC53" s="270"/>
      <c r="BD53" s="270"/>
      <c r="BE53" s="270"/>
      <c r="BF53" s="270"/>
      <c r="BG53" s="270"/>
      <c r="BH53" s="270"/>
      <c r="BI53" s="270"/>
      <c r="BJ53" s="270"/>
      <c r="BK53" s="270"/>
      <c r="BL53" s="270"/>
      <c r="BM53" s="270"/>
      <c r="BN53" s="270"/>
      <c r="BO53" s="270"/>
      <c r="BP53" s="270"/>
      <c r="BQ53" s="270"/>
      <c r="BR53" s="270"/>
      <c r="BS53" s="270"/>
      <c r="BT53" s="270"/>
      <c r="BU53" s="270"/>
      <c r="BV53" s="270"/>
      <c r="BW53" s="270"/>
      <c r="BX53" s="270"/>
      <c r="BY53" s="270"/>
      <c r="BZ53" s="270"/>
      <c r="CA53" s="307"/>
      <c r="CB53" s="307"/>
    </row>
    <row r="54" spans="1:80" x14ac:dyDescent="0.2">
      <c r="A54" s="301">
        <v>41</v>
      </c>
      <c r="B54" s="302" t="s">
        <v>698</v>
      </c>
      <c r="C54" s="303" t="s">
        <v>699</v>
      </c>
      <c r="D54" s="304" t="s">
        <v>291</v>
      </c>
      <c r="E54" s="305">
        <v>1</v>
      </c>
      <c r="F54" s="305">
        <v>0</v>
      </c>
      <c r="G54" s="306">
        <f t="shared" si="2"/>
        <v>0</v>
      </c>
      <c r="H54" s="270"/>
      <c r="I54" s="270"/>
      <c r="J54" s="270"/>
      <c r="K54" s="270"/>
      <c r="L54" s="270"/>
      <c r="M54" s="270"/>
      <c r="N54" s="270"/>
      <c r="O54" s="300"/>
      <c r="P54" s="270"/>
      <c r="Q54" s="270"/>
      <c r="R54" s="270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  <c r="AF54" s="270"/>
      <c r="AG54" s="270"/>
      <c r="AH54" s="270"/>
      <c r="AI54" s="270"/>
      <c r="AJ54" s="270"/>
      <c r="AK54" s="270"/>
      <c r="AL54" s="270"/>
      <c r="AM54" s="270"/>
      <c r="AN54" s="270"/>
      <c r="AO54" s="270"/>
      <c r="AP54" s="270"/>
      <c r="AQ54" s="270"/>
      <c r="AR54" s="270"/>
      <c r="AS54" s="270"/>
      <c r="AT54" s="270"/>
      <c r="AU54" s="270"/>
      <c r="AV54" s="270"/>
      <c r="AW54" s="270"/>
      <c r="AX54" s="270"/>
      <c r="AY54" s="270"/>
      <c r="AZ54" s="270"/>
      <c r="BA54" s="270"/>
      <c r="BB54" s="270"/>
      <c r="BC54" s="270"/>
      <c r="BD54" s="270"/>
      <c r="BE54" s="270"/>
      <c r="BF54" s="270"/>
      <c r="BG54" s="270"/>
      <c r="BH54" s="270"/>
      <c r="BI54" s="270"/>
      <c r="BJ54" s="270"/>
      <c r="BK54" s="270"/>
      <c r="BL54" s="270"/>
      <c r="BM54" s="270"/>
      <c r="BN54" s="270"/>
      <c r="BO54" s="270"/>
      <c r="BP54" s="270"/>
      <c r="BQ54" s="270"/>
      <c r="BR54" s="270"/>
      <c r="BS54" s="270"/>
      <c r="BT54" s="270"/>
      <c r="BU54" s="270"/>
      <c r="BV54" s="270"/>
      <c r="BW54" s="270"/>
      <c r="BX54" s="270"/>
      <c r="BY54" s="270"/>
      <c r="BZ54" s="270"/>
      <c r="CA54" s="307"/>
      <c r="CB54" s="307"/>
    </row>
    <row r="55" spans="1:80" x14ac:dyDescent="0.2">
      <c r="A55" s="301">
        <v>42</v>
      </c>
      <c r="B55" s="302" t="s">
        <v>700</v>
      </c>
      <c r="C55" s="303" t="s">
        <v>701</v>
      </c>
      <c r="D55" s="304" t="s">
        <v>312</v>
      </c>
      <c r="E55" s="305">
        <v>4</v>
      </c>
      <c r="F55" s="305">
        <v>0</v>
      </c>
      <c r="G55" s="306">
        <f t="shared" si="2"/>
        <v>0</v>
      </c>
      <c r="H55" s="270"/>
      <c r="I55" s="270"/>
      <c r="J55" s="270"/>
      <c r="K55" s="270"/>
      <c r="L55" s="270"/>
      <c r="M55" s="270"/>
      <c r="N55" s="270"/>
      <c r="O55" s="30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  <c r="AS55" s="270"/>
      <c r="AT55" s="270"/>
      <c r="AU55" s="270"/>
      <c r="AV55" s="270"/>
      <c r="AW55" s="270"/>
      <c r="AX55" s="270"/>
      <c r="AY55" s="270"/>
      <c r="AZ55" s="270"/>
      <c r="BA55" s="270"/>
      <c r="BB55" s="270"/>
      <c r="BC55" s="270"/>
      <c r="BD55" s="270"/>
      <c r="BE55" s="270"/>
      <c r="BF55" s="270"/>
      <c r="BG55" s="270"/>
      <c r="BH55" s="270"/>
      <c r="BI55" s="270"/>
      <c r="BJ55" s="270"/>
      <c r="BK55" s="270"/>
      <c r="BL55" s="270"/>
      <c r="BM55" s="270"/>
      <c r="BN55" s="270"/>
      <c r="BO55" s="270"/>
      <c r="BP55" s="270"/>
      <c r="BQ55" s="270"/>
      <c r="BR55" s="270"/>
      <c r="BS55" s="270"/>
      <c r="BT55" s="270"/>
      <c r="BU55" s="270"/>
      <c r="BV55" s="270"/>
      <c r="BW55" s="270"/>
      <c r="BX55" s="270"/>
      <c r="BY55" s="270"/>
      <c r="BZ55" s="270"/>
      <c r="CA55" s="307"/>
      <c r="CB55" s="307"/>
    </row>
    <row r="56" spans="1:80" x14ac:dyDescent="0.2">
      <c r="A56" s="301">
        <v>43</v>
      </c>
      <c r="B56" s="302" t="s">
        <v>702</v>
      </c>
      <c r="C56" s="303" t="s">
        <v>703</v>
      </c>
      <c r="D56" s="304" t="s">
        <v>312</v>
      </c>
      <c r="E56" s="305">
        <v>4</v>
      </c>
      <c r="F56" s="305">
        <v>0</v>
      </c>
      <c r="G56" s="306">
        <f t="shared" si="2"/>
        <v>0</v>
      </c>
      <c r="H56" s="270"/>
      <c r="I56" s="270"/>
      <c r="J56" s="270"/>
      <c r="K56" s="270"/>
      <c r="L56" s="270"/>
      <c r="M56" s="270"/>
      <c r="N56" s="270"/>
      <c r="O56" s="300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0"/>
      <c r="AW56" s="270"/>
      <c r="AX56" s="270"/>
      <c r="AY56" s="270"/>
      <c r="AZ56" s="270"/>
      <c r="BA56" s="270"/>
      <c r="BB56" s="270"/>
      <c r="BC56" s="270"/>
      <c r="BD56" s="270"/>
      <c r="BE56" s="270"/>
      <c r="BF56" s="270"/>
      <c r="BG56" s="270"/>
      <c r="BH56" s="270"/>
      <c r="BI56" s="270"/>
      <c r="BJ56" s="270"/>
      <c r="BK56" s="270"/>
      <c r="BL56" s="270"/>
      <c r="BM56" s="270"/>
      <c r="BN56" s="270"/>
      <c r="BO56" s="270"/>
      <c r="BP56" s="270"/>
      <c r="BQ56" s="270"/>
      <c r="BR56" s="270"/>
      <c r="BS56" s="270"/>
      <c r="BT56" s="270"/>
      <c r="BU56" s="270"/>
      <c r="BV56" s="270"/>
      <c r="BW56" s="270"/>
      <c r="BX56" s="270"/>
      <c r="BY56" s="270"/>
      <c r="BZ56" s="270"/>
      <c r="CA56" s="307"/>
      <c r="CB56" s="307"/>
    </row>
    <row r="57" spans="1:80" x14ac:dyDescent="0.2">
      <c r="A57" s="301">
        <v>44</v>
      </c>
      <c r="B57" s="302" t="s">
        <v>704</v>
      </c>
      <c r="C57" s="303" t="s">
        <v>705</v>
      </c>
      <c r="D57" s="304" t="s">
        <v>312</v>
      </c>
      <c r="E57" s="305">
        <v>4</v>
      </c>
      <c r="F57" s="305">
        <v>0</v>
      </c>
      <c r="G57" s="306">
        <f t="shared" si="2"/>
        <v>0</v>
      </c>
      <c r="H57" s="270"/>
      <c r="I57" s="270"/>
      <c r="J57" s="270"/>
      <c r="K57" s="270"/>
      <c r="L57" s="270"/>
      <c r="M57" s="270"/>
      <c r="N57" s="270"/>
      <c r="O57" s="30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270"/>
      <c r="BA57" s="270"/>
      <c r="BB57" s="270"/>
      <c r="BC57" s="270"/>
      <c r="BD57" s="270"/>
      <c r="BE57" s="270"/>
      <c r="BF57" s="270"/>
      <c r="BG57" s="270"/>
      <c r="BH57" s="270"/>
      <c r="BI57" s="270"/>
      <c r="BJ57" s="270"/>
      <c r="BK57" s="270"/>
      <c r="BL57" s="270"/>
      <c r="BM57" s="270"/>
      <c r="BN57" s="270"/>
      <c r="BO57" s="270"/>
      <c r="BP57" s="270"/>
      <c r="BQ57" s="270"/>
      <c r="BR57" s="270"/>
      <c r="BS57" s="270"/>
      <c r="BT57" s="270"/>
      <c r="BU57" s="270"/>
      <c r="BV57" s="270"/>
      <c r="BW57" s="270"/>
      <c r="BX57" s="270"/>
      <c r="BY57" s="270"/>
      <c r="BZ57" s="270"/>
      <c r="CA57" s="307"/>
      <c r="CB57" s="307"/>
    </row>
    <row r="58" spans="1:80" x14ac:dyDescent="0.2">
      <c r="A58" s="301">
        <v>45</v>
      </c>
      <c r="B58" s="302" t="s">
        <v>706</v>
      </c>
      <c r="C58" s="303" t="s">
        <v>707</v>
      </c>
      <c r="D58" s="304" t="s">
        <v>312</v>
      </c>
      <c r="E58" s="305">
        <v>1</v>
      </c>
      <c r="F58" s="305">
        <v>0</v>
      </c>
      <c r="G58" s="306">
        <f t="shared" si="2"/>
        <v>0</v>
      </c>
      <c r="H58" s="270"/>
      <c r="I58" s="270"/>
      <c r="J58" s="270"/>
      <c r="K58" s="270"/>
      <c r="L58" s="270"/>
      <c r="M58" s="270"/>
      <c r="N58" s="270"/>
      <c r="O58" s="30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0"/>
      <c r="AW58" s="270"/>
      <c r="AX58" s="270"/>
      <c r="AY58" s="270"/>
      <c r="AZ58" s="270"/>
      <c r="BA58" s="270"/>
      <c r="BB58" s="270"/>
      <c r="BC58" s="270"/>
      <c r="BD58" s="270"/>
      <c r="BE58" s="270"/>
      <c r="BF58" s="270"/>
      <c r="BG58" s="270"/>
      <c r="BH58" s="270"/>
      <c r="BI58" s="270"/>
      <c r="BJ58" s="270"/>
      <c r="BK58" s="270"/>
      <c r="BL58" s="270"/>
      <c r="BM58" s="270"/>
      <c r="BN58" s="270"/>
      <c r="BO58" s="270"/>
      <c r="BP58" s="270"/>
      <c r="BQ58" s="270"/>
      <c r="BR58" s="270"/>
      <c r="BS58" s="270"/>
      <c r="BT58" s="270"/>
      <c r="BU58" s="270"/>
      <c r="BV58" s="270"/>
      <c r="BW58" s="270"/>
      <c r="BX58" s="270"/>
      <c r="BY58" s="270"/>
      <c r="BZ58" s="270"/>
      <c r="CA58" s="307"/>
      <c r="CB58" s="307"/>
    </row>
    <row r="59" spans="1:80" x14ac:dyDescent="0.2">
      <c r="A59" s="301">
        <v>46</v>
      </c>
      <c r="B59" s="302" t="s">
        <v>708</v>
      </c>
      <c r="C59" s="303" t="s">
        <v>709</v>
      </c>
      <c r="D59" s="304" t="s">
        <v>312</v>
      </c>
      <c r="E59" s="305">
        <v>4</v>
      </c>
      <c r="F59" s="305">
        <v>0</v>
      </c>
      <c r="G59" s="306">
        <f t="shared" si="2"/>
        <v>0</v>
      </c>
      <c r="H59" s="270"/>
      <c r="I59" s="270"/>
      <c r="J59" s="270"/>
      <c r="K59" s="270"/>
      <c r="L59" s="270"/>
      <c r="M59" s="270"/>
      <c r="N59" s="270"/>
      <c r="O59" s="30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270"/>
      <c r="BA59" s="270"/>
      <c r="BB59" s="270"/>
      <c r="BC59" s="270"/>
      <c r="BD59" s="270"/>
      <c r="BE59" s="270"/>
      <c r="BF59" s="270"/>
      <c r="BG59" s="270"/>
      <c r="BH59" s="270"/>
      <c r="BI59" s="270"/>
      <c r="BJ59" s="270"/>
      <c r="BK59" s="270"/>
      <c r="BL59" s="270"/>
      <c r="BM59" s="270"/>
      <c r="BN59" s="270"/>
      <c r="BO59" s="270"/>
      <c r="BP59" s="270"/>
      <c r="BQ59" s="270"/>
      <c r="BR59" s="270"/>
      <c r="BS59" s="270"/>
      <c r="BT59" s="270"/>
      <c r="BU59" s="270"/>
      <c r="BV59" s="270"/>
      <c r="BW59" s="270"/>
      <c r="BX59" s="270"/>
      <c r="BY59" s="270"/>
      <c r="BZ59" s="270"/>
      <c r="CA59" s="307"/>
      <c r="CB59" s="307"/>
    </row>
    <row r="60" spans="1:80" x14ac:dyDescent="0.2">
      <c r="A60" s="301">
        <v>47</v>
      </c>
      <c r="B60" s="302" t="s">
        <v>710</v>
      </c>
      <c r="C60" s="303" t="s">
        <v>711</v>
      </c>
      <c r="D60" s="304" t="s">
        <v>312</v>
      </c>
      <c r="E60" s="305">
        <v>4</v>
      </c>
      <c r="F60" s="305">
        <v>0</v>
      </c>
      <c r="G60" s="306">
        <f t="shared" si="2"/>
        <v>0</v>
      </c>
      <c r="H60" s="270"/>
      <c r="I60" s="270"/>
      <c r="J60" s="270"/>
      <c r="K60" s="270"/>
      <c r="L60" s="270"/>
      <c r="M60" s="270"/>
      <c r="N60" s="270"/>
      <c r="O60" s="30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270"/>
      <c r="AO60" s="270"/>
      <c r="AP60" s="270"/>
      <c r="AQ60" s="270"/>
      <c r="AR60" s="270"/>
      <c r="AS60" s="270"/>
      <c r="AT60" s="270"/>
      <c r="AU60" s="270"/>
      <c r="AV60" s="270"/>
      <c r="AW60" s="270"/>
      <c r="AX60" s="270"/>
      <c r="AY60" s="270"/>
      <c r="AZ60" s="270"/>
      <c r="BA60" s="270"/>
      <c r="BB60" s="270"/>
      <c r="BC60" s="270"/>
      <c r="BD60" s="270"/>
      <c r="BE60" s="270"/>
      <c r="BF60" s="270"/>
      <c r="BG60" s="270"/>
      <c r="BH60" s="270"/>
      <c r="BI60" s="270"/>
      <c r="BJ60" s="270"/>
      <c r="BK60" s="270"/>
      <c r="BL60" s="270"/>
      <c r="BM60" s="270"/>
      <c r="BN60" s="270"/>
      <c r="BO60" s="270"/>
      <c r="BP60" s="270"/>
      <c r="BQ60" s="270"/>
      <c r="BR60" s="270"/>
      <c r="BS60" s="270"/>
      <c r="BT60" s="270"/>
      <c r="BU60" s="270"/>
      <c r="BV60" s="270"/>
      <c r="BW60" s="270"/>
      <c r="BX60" s="270"/>
      <c r="BY60" s="270"/>
      <c r="BZ60" s="270"/>
      <c r="CA60" s="307"/>
      <c r="CB60" s="307"/>
    </row>
    <row r="61" spans="1:80" x14ac:dyDescent="0.2">
      <c r="A61" s="301">
        <v>48</v>
      </c>
      <c r="B61" s="302" t="s">
        <v>712</v>
      </c>
      <c r="C61" s="303" t="s">
        <v>713</v>
      </c>
      <c r="D61" s="304" t="s">
        <v>312</v>
      </c>
      <c r="E61" s="305">
        <v>1</v>
      </c>
      <c r="F61" s="305">
        <v>0</v>
      </c>
      <c r="G61" s="306">
        <f t="shared" si="2"/>
        <v>0</v>
      </c>
      <c r="H61" s="270"/>
      <c r="I61" s="270"/>
      <c r="J61" s="270"/>
      <c r="K61" s="270"/>
      <c r="L61" s="270"/>
      <c r="M61" s="270"/>
      <c r="N61" s="270"/>
      <c r="O61" s="30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  <c r="AV61" s="270"/>
      <c r="AW61" s="270"/>
      <c r="AX61" s="270"/>
      <c r="AY61" s="270"/>
      <c r="AZ61" s="270"/>
      <c r="BA61" s="270"/>
      <c r="BB61" s="270"/>
      <c r="BC61" s="270"/>
      <c r="BD61" s="270"/>
      <c r="BE61" s="270"/>
      <c r="BF61" s="270"/>
      <c r="BG61" s="270"/>
      <c r="BH61" s="270"/>
      <c r="BI61" s="270"/>
      <c r="BJ61" s="270"/>
      <c r="BK61" s="270"/>
      <c r="BL61" s="270"/>
      <c r="BM61" s="270"/>
      <c r="BN61" s="270"/>
      <c r="BO61" s="270"/>
      <c r="BP61" s="270"/>
      <c r="BQ61" s="270"/>
      <c r="BR61" s="270"/>
      <c r="BS61" s="270"/>
      <c r="BT61" s="270"/>
      <c r="BU61" s="270"/>
      <c r="BV61" s="270"/>
      <c r="BW61" s="270"/>
      <c r="BX61" s="270"/>
      <c r="BY61" s="270"/>
      <c r="BZ61" s="270"/>
      <c r="CA61" s="307"/>
      <c r="CB61" s="307"/>
    </row>
    <row r="62" spans="1:80" x14ac:dyDescent="0.2">
      <c r="A62" s="301">
        <v>49</v>
      </c>
      <c r="B62" s="302" t="s">
        <v>714</v>
      </c>
      <c r="C62" s="303" t="s">
        <v>715</v>
      </c>
      <c r="D62" s="304" t="s">
        <v>312</v>
      </c>
      <c r="E62" s="305">
        <v>1</v>
      </c>
      <c r="F62" s="305">
        <v>0</v>
      </c>
      <c r="G62" s="306">
        <f t="shared" si="2"/>
        <v>0</v>
      </c>
      <c r="H62" s="270"/>
      <c r="I62" s="270"/>
      <c r="J62" s="270"/>
      <c r="K62" s="270"/>
      <c r="L62" s="270"/>
      <c r="M62" s="270"/>
      <c r="N62" s="270"/>
      <c r="O62" s="30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  <c r="AV62" s="270"/>
      <c r="AW62" s="270"/>
      <c r="AX62" s="270"/>
      <c r="AY62" s="270"/>
      <c r="AZ62" s="270"/>
      <c r="BA62" s="270"/>
      <c r="BB62" s="270"/>
      <c r="BC62" s="270"/>
      <c r="BD62" s="270"/>
      <c r="BE62" s="270"/>
      <c r="BF62" s="270"/>
      <c r="BG62" s="270"/>
      <c r="BH62" s="270"/>
      <c r="BI62" s="270"/>
      <c r="BJ62" s="270"/>
      <c r="BK62" s="270"/>
      <c r="BL62" s="270"/>
      <c r="BM62" s="270"/>
      <c r="BN62" s="270"/>
      <c r="BO62" s="270"/>
      <c r="BP62" s="270"/>
      <c r="BQ62" s="270"/>
      <c r="BR62" s="270"/>
      <c r="BS62" s="270"/>
      <c r="BT62" s="270"/>
      <c r="BU62" s="270"/>
      <c r="BV62" s="270"/>
      <c r="BW62" s="270"/>
      <c r="BX62" s="270"/>
      <c r="BY62" s="270"/>
      <c r="BZ62" s="270"/>
      <c r="CA62" s="307"/>
      <c r="CB62" s="307"/>
    </row>
    <row r="63" spans="1:80" x14ac:dyDescent="0.2">
      <c r="A63" s="301">
        <v>50</v>
      </c>
      <c r="B63" s="302" t="s">
        <v>716</v>
      </c>
      <c r="C63" s="303" t="s">
        <v>717</v>
      </c>
      <c r="D63" s="304" t="s">
        <v>312</v>
      </c>
      <c r="E63" s="305">
        <v>5</v>
      </c>
      <c r="F63" s="305">
        <v>0</v>
      </c>
      <c r="G63" s="306">
        <f t="shared" si="2"/>
        <v>0</v>
      </c>
      <c r="H63" s="270"/>
      <c r="I63" s="270"/>
      <c r="J63" s="270"/>
      <c r="K63" s="270"/>
      <c r="L63" s="270"/>
      <c r="M63" s="270"/>
      <c r="N63" s="270"/>
      <c r="O63" s="30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270"/>
      <c r="AV63" s="270"/>
      <c r="AW63" s="270"/>
      <c r="AX63" s="270"/>
      <c r="AY63" s="270"/>
      <c r="AZ63" s="270"/>
      <c r="BA63" s="270"/>
      <c r="BB63" s="270"/>
      <c r="BC63" s="270"/>
      <c r="BD63" s="270"/>
      <c r="BE63" s="270"/>
      <c r="BF63" s="270"/>
      <c r="BG63" s="270"/>
      <c r="BH63" s="270"/>
      <c r="BI63" s="270"/>
      <c r="BJ63" s="270"/>
      <c r="BK63" s="270"/>
      <c r="BL63" s="270"/>
      <c r="BM63" s="270"/>
      <c r="BN63" s="270"/>
      <c r="BO63" s="270"/>
      <c r="BP63" s="270"/>
      <c r="BQ63" s="270"/>
      <c r="BR63" s="270"/>
      <c r="BS63" s="270"/>
      <c r="BT63" s="270"/>
      <c r="BU63" s="270"/>
      <c r="BV63" s="270"/>
      <c r="BW63" s="270"/>
      <c r="BX63" s="270"/>
      <c r="BY63" s="270"/>
      <c r="BZ63" s="270"/>
      <c r="CA63" s="307"/>
      <c r="CB63" s="307"/>
    </row>
    <row r="64" spans="1:80" x14ac:dyDescent="0.2">
      <c r="A64" s="301">
        <v>51</v>
      </c>
      <c r="B64" s="302" t="s">
        <v>718</v>
      </c>
      <c r="C64" s="303" t="s">
        <v>719</v>
      </c>
      <c r="D64" s="304" t="s">
        <v>312</v>
      </c>
      <c r="E64" s="305">
        <v>1</v>
      </c>
      <c r="F64" s="305">
        <v>0</v>
      </c>
      <c r="G64" s="306">
        <f t="shared" si="2"/>
        <v>0</v>
      </c>
      <c r="H64" s="270"/>
      <c r="I64" s="270"/>
      <c r="J64" s="270"/>
      <c r="K64" s="270"/>
      <c r="L64" s="270"/>
      <c r="M64" s="270"/>
      <c r="N64" s="270"/>
      <c r="O64" s="30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  <c r="AV64" s="270"/>
      <c r="AW64" s="270"/>
      <c r="AX64" s="270"/>
      <c r="AY64" s="270"/>
      <c r="AZ64" s="270"/>
      <c r="BA64" s="270"/>
      <c r="BB64" s="270"/>
      <c r="BC64" s="270"/>
      <c r="BD64" s="270"/>
      <c r="BE64" s="270"/>
      <c r="BF64" s="270"/>
      <c r="BG64" s="270"/>
      <c r="BH64" s="270"/>
      <c r="BI64" s="270"/>
      <c r="BJ64" s="270"/>
      <c r="BK64" s="270"/>
      <c r="BL64" s="270"/>
      <c r="BM64" s="270"/>
      <c r="BN64" s="270"/>
      <c r="BO64" s="270"/>
      <c r="BP64" s="270"/>
      <c r="BQ64" s="270"/>
      <c r="BR64" s="270"/>
      <c r="BS64" s="270"/>
      <c r="BT64" s="270"/>
      <c r="BU64" s="270"/>
      <c r="BV64" s="270"/>
      <c r="BW64" s="270"/>
      <c r="BX64" s="270"/>
      <c r="BY64" s="270"/>
      <c r="BZ64" s="270"/>
      <c r="CA64" s="307"/>
      <c r="CB64" s="307"/>
    </row>
    <row r="65" spans="1:80" x14ac:dyDescent="0.2">
      <c r="A65" s="301">
        <v>52</v>
      </c>
      <c r="B65" s="302" t="s">
        <v>720</v>
      </c>
      <c r="C65" s="303" t="s">
        <v>721</v>
      </c>
      <c r="D65" s="304" t="s">
        <v>312</v>
      </c>
      <c r="E65" s="305">
        <v>1</v>
      </c>
      <c r="F65" s="305">
        <v>0</v>
      </c>
      <c r="G65" s="306">
        <f t="shared" si="2"/>
        <v>0</v>
      </c>
      <c r="H65" s="270"/>
      <c r="I65" s="270"/>
      <c r="J65" s="270"/>
      <c r="K65" s="270"/>
      <c r="L65" s="270"/>
      <c r="M65" s="270"/>
      <c r="N65" s="270"/>
      <c r="O65" s="30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0"/>
      <c r="AO65" s="270"/>
      <c r="AP65" s="270"/>
      <c r="AQ65" s="270"/>
      <c r="AR65" s="270"/>
      <c r="AS65" s="270"/>
      <c r="AT65" s="270"/>
      <c r="AU65" s="270"/>
      <c r="AV65" s="270"/>
      <c r="AW65" s="270"/>
      <c r="AX65" s="270"/>
      <c r="AY65" s="270"/>
      <c r="AZ65" s="270"/>
      <c r="BA65" s="270"/>
      <c r="BB65" s="270"/>
      <c r="BC65" s="270"/>
      <c r="BD65" s="270"/>
      <c r="BE65" s="270"/>
      <c r="BF65" s="270"/>
      <c r="BG65" s="270"/>
      <c r="BH65" s="270"/>
      <c r="BI65" s="270"/>
      <c r="BJ65" s="270"/>
      <c r="BK65" s="270"/>
      <c r="BL65" s="270"/>
      <c r="BM65" s="270"/>
      <c r="BN65" s="270"/>
      <c r="BO65" s="270"/>
      <c r="BP65" s="270"/>
      <c r="BQ65" s="270"/>
      <c r="BR65" s="270"/>
      <c r="BS65" s="270"/>
      <c r="BT65" s="270"/>
      <c r="BU65" s="270"/>
      <c r="BV65" s="270"/>
      <c r="BW65" s="270"/>
      <c r="BX65" s="270"/>
      <c r="BY65" s="270"/>
      <c r="BZ65" s="270"/>
      <c r="CA65" s="307"/>
      <c r="CB65" s="307"/>
    </row>
    <row r="66" spans="1:80" x14ac:dyDescent="0.2">
      <c r="A66" s="301">
        <v>53</v>
      </c>
      <c r="B66" s="302" t="s">
        <v>722</v>
      </c>
      <c r="C66" s="303" t="s">
        <v>723</v>
      </c>
      <c r="D66" s="304" t="s">
        <v>312</v>
      </c>
      <c r="E66" s="305">
        <v>1</v>
      </c>
      <c r="F66" s="305">
        <v>0</v>
      </c>
      <c r="G66" s="306">
        <f t="shared" si="2"/>
        <v>0</v>
      </c>
      <c r="H66" s="270"/>
      <c r="I66" s="270"/>
      <c r="J66" s="270"/>
      <c r="K66" s="270"/>
      <c r="L66" s="270"/>
      <c r="M66" s="270"/>
      <c r="N66" s="270"/>
      <c r="O66" s="30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70"/>
      <c r="AG66" s="270"/>
      <c r="AH66" s="270"/>
      <c r="AI66" s="270"/>
      <c r="AJ66" s="270"/>
      <c r="AK66" s="270"/>
      <c r="AL66" s="270"/>
      <c r="AM66" s="270"/>
      <c r="AN66" s="270"/>
      <c r="AO66" s="270"/>
      <c r="AP66" s="270"/>
      <c r="AQ66" s="270"/>
      <c r="AR66" s="270"/>
      <c r="AS66" s="270"/>
      <c r="AT66" s="270"/>
      <c r="AU66" s="270"/>
      <c r="AV66" s="270"/>
      <c r="AW66" s="270"/>
      <c r="AX66" s="270"/>
      <c r="AY66" s="270"/>
      <c r="AZ66" s="270"/>
      <c r="BA66" s="270"/>
      <c r="BB66" s="270"/>
      <c r="BC66" s="270"/>
      <c r="BD66" s="270"/>
      <c r="BE66" s="270"/>
      <c r="BF66" s="270"/>
      <c r="BG66" s="270"/>
      <c r="BH66" s="270"/>
      <c r="BI66" s="270"/>
      <c r="BJ66" s="270"/>
      <c r="BK66" s="270"/>
      <c r="BL66" s="270"/>
      <c r="BM66" s="270"/>
      <c r="BN66" s="270"/>
      <c r="BO66" s="270"/>
      <c r="BP66" s="270"/>
      <c r="BQ66" s="270"/>
      <c r="BR66" s="270"/>
      <c r="BS66" s="270"/>
      <c r="BT66" s="270"/>
      <c r="BU66" s="270"/>
      <c r="BV66" s="270"/>
      <c r="BW66" s="270"/>
      <c r="BX66" s="270"/>
      <c r="BY66" s="270"/>
      <c r="BZ66" s="270"/>
      <c r="CA66" s="307"/>
      <c r="CB66" s="307"/>
    </row>
    <row r="67" spans="1:80" x14ac:dyDescent="0.2">
      <c r="A67" s="301">
        <v>54</v>
      </c>
      <c r="B67" s="302" t="s">
        <v>724</v>
      </c>
      <c r="C67" s="303" t="s">
        <v>725</v>
      </c>
      <c r="D67" s="304" t="s">
        <v>312</v>
      </c>
      <c r="E67" s="305">
        <v>1</v>
      </c>
      <c r="F67" s="305">
        <v>0</v>
      </c>
      <c r="G67" s="306">
        <f t="shared" si="2"/>
        <v>0</v>
      </c>
      <c r="H67" s="270"/>
      <c r="I67" s="270"/>
      <c r="J67" s="270"/>
      <c r="K67" s="270"/>
      <c r="L67" s="270"/>
      <c r="M67" s="270"/>
      <c r="N67" s="270"/>
      <c r="O67" s="300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0"/>
      <c r="AD67" s="270"/>
      <c r="AE67" s="270"/>
      <c r="AF67" s="270"/>
      <c r="AG67" s="270"/>
      <c r="AH67" s="270"/>
      <c r="AI67" s="270"/>
      <c r="AJ67" s="270"/>
      <c r="AK67" s="270"/>
      <c r="AL67" s="270"/>
      <c r="AM67" s="270"/>
      <c r="AN67" s="270"/>
      <c r="AO67" s="270"/>
      <c r="AP67" s="270"/>
      <c r="AQ67" s="270"/>
      <c r="AR67" s="270"/>
      <c r="AS67" s="270"/>
      <c r="AT67" s="270"/>
      <c r="AU67" s="270"/>
      <c r="AV67" s="270"/>
      <c r="AW67" s="270"/>
      <c r="AX67" s="270"/>
      <c r="AY67" s="270"/>
      <c r="AZ67" s="270"/>
      <c r="BA67" s="270"/>
      <c r="BB67" s="270"/>
      <c r="BC67" s="270"/>
      <c r="BD67" s="270"/>
      <c r="BE67" s="270"/>
      <c r="BF67" s="270"/>
      <c r="BG67" s="270"/>
      <c r="BH67" s="270"/>
      <c r="BI67" s="270"/>
      <c r="BJ67" s="270"/>
      <c r="BK67" s="270"/>
      <c r="BL67" s="270"/>
      <c r="BM67" s="270"/>
      <c r="BN67" s="270"/>
      <c r="BO67" s="270"/>
      <c r="BP67" s="270"/>
      <c r="BQ67" s="270"/>
      <c r="BR67" s="270"/>
      <c r="BS67" s="270"/>
      <c r="BT67" s="270"/>
      <c r="BU67" s="270"/>
      <c r="BV67" s="270"/>
      <c r="BW67" s="270"/>
      <c r="BX67" s="270"/>
      <c r="BY67" s="270"/>
      <c r="BZ67" s="270"/>
      <c r="CA67" s="307"/>
      <c r="CB67" s="307"/>
    </row>
    <row r="68" spans="1:80" x14ac:dyDescent="0.2">
      <c r="A68" s="301">
        <v>55</v>
      </c>
      <c r="B68" s="302" t="s">
        <v>726</v>
      </c>
      <c r="C68" s="303" t="s">
        <v>727</v>
      </c>
      <c r="D68" s="304" t="s">
        <v>312</v>
      </c>
      <c r="E68" s="305">
        <v>1</v>
      </c>
      <c r="F68" s="305">
        <v>0</v>
      </c>
      <c r="G68" s="306">
        <f t="shared" si="2"/>
        <v>0</v>
      </c>
      <c r="H68" s="270"/>
      <c r="I68" s="270"/>
      <c r="J68" s="270"/>
      <c r="K68" s="270"/>
      <c r="L68" s="270"/>
      <c r="M68" s="270"/>
      <c r="N68" s="270"/>
      <c r="O68" s="30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0"/>
      <c r="AG68" s="270"/>
      <c r="AH68" s="270"/>
      <c r="AI68" s="270"/>
      <c r="AJ68" s="270"/>
      <c r="AK68" s="270"/>
      <c r="AL68" s="270"/>
      <c r="AM68" s="270"/>
      <c r="AN68" s="270"/>
      <c r="AO68" s="270"/>
      <c r="AP68" s="270"/>
      <c r="AQ68" s="270"/>
      <c r="AR68" s="270"/>
      <c r="AS68" s="270"/>
      <c r="AT68" s="270"/>
      <c r="AU68" s="270"/>
      <c r="AV68" s="270"/>
      <c r="AW68" s="270"/>
      <c r="AX68" s="270"/>
      <c r="AY68" s="270"/>
      <c r="AZ68" s="270"/>
      <c r="BA68" s="270"/>
      <c r="BB68" s="270"/>
      <c r="BC68" s="270"/>
      <c r="BD68" s="270"/>
      <c r="BE68" s="270"/>
      <c r="BF68" s="270"/>
      <c r="BG68" s="270"/>
      <c r="BH68" s="270"/>
      <c r="BI68" s="270"/>
      <c r="BJ68" s="270"/>
      <c r="BK68" s="270"/>
      <c r="BL68" s="270"/>
      <c r="BM68" s="270"/>
      <c r="BN68" s="270"/>
      <c r="BO68" s="270"/>
      <c r="BP68" s="270"/>
      <c r="BQ68" s="270"/>
      <c r="BR68" s="270"/>
      <c r="BS68" s="270"/>
      <c r="BT68" s="270"/>
      <c r="BU68" s="270"/>
      <c r="BV68" s="270"/>
      <c r="BW68" s="270"/>
      <c r="BX68" s="270"/>
      <c r="BY68" s="270"/>
      <c r="BZ68" s="270"/>
      <c r="CA68" s="307"/>
      <c r="CB68" s="307"/>
    </row>
    <row r="69" spans="1:80" x14ac:dyDescent="0.2">
      <c r="A69" s="301">
        <v>56</v>
      </c>
      <c r="B69" s="302" t="s">
        <v>728</v>
      </c>
      <c r="C69" s="303" t="s">
        <v>729</v>
      </c>
      <c r="D69" s="304" t="s">
        <v>312</v>
      </c>
      <c r="E69" s="305">
        <v>1</v>
      </c>
      <c r="F69" s="305">
        <v>0</v>
      </c>
      <c r="G69" s="306">
        <f t="shared" si="2"/>
        <v>0</v>
      </c>
      <c r="H69" s="270"/>
      <c r="I69" s="270"/>
      <c r="J69" s="270"/>
      <c r="K69" s="270"/>
      <c r="L69" s="270"/>
      <c r="M69" s="270"/>
      <c r="N69" s="270"/>
      <c r="O69" s="30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  <c r="AS69" s="270"/>
      <c r="AT69" s="270"/>
      <c r="AU69" s="270"/>
      <c r="AV69" s="270"/>
      <c r="AW69" s="270"/>
      <c r="AX69" s="270"/>
      <c r="AY69" s="270"/>
      <c r="AZ69" s="270"/>
      <c r="BA69" s="270"/>
      <c r="BB69" s="270"/>
      <c r="BC69" s="270"/>
      <c r="BD69" s="270"/>
      <c r="BE69" s="270"/>
      <c r="BF69" s="270"/>
      <c r="BG69" s="270"/>
      <c r="BH69" s="270"/>
      <c r="BI69" s="270"/>
      <c r="BJ69" s="270"/>
      <c r="BK69" s="270"/>
      <c r="BL69" s="270"/>
      <c r="BM69" s="270"/>
      <c r="BN69" s="270"/>
      <c r="BO69" s="270"/>
      <c r="BP69" s="270"/>
      <c r="BQ69" s="270"/>
      <c r="BR69" s="270"/>
      <c r="BS69" s="270"/>
      <c r="BT69" s="270"/>
      <c r="BU69" s="270"/>
      <c r="BV69" s="270"/>
      <c r="BW69" s="270"/>
      <c r="BX69" s="270"/>
      <c r="BY69" s="270"/>
      <c r="BZ69" s="270"/>
      <c r="CA69" s="307"/>
      <c r="CB69" s="307"/>
    </row>
    <row r="70" spans="1:80" x14ac:dyDescent="0.2">
      <c r="A70" s="301">
        <v>57</v>
      </c>
      <c r="B70" s="302" t="s">
        <v>730</v>
      </c>
      <c r="C70" s="303" t="s">
        <v>731</v>
      </c>
      <c r="D70" s="304" t="s">
        <v>312</v>
      </c>
      <c r="E70" s="305">
        <v>1</v>
      </c>
      <c r="F70" s="305">
        <v>0</v>
      </c>
      <c r="G70" s="306">
        <f t="shared" si="2"/>
        <v>0</v>
      </c>
      <c r="H70" s="270"/>
      <c r="I70" s="270"/>
      <c r="J70" s="270"/>
      <c r="K70" s="270"/>
      <c r="L70" s="270"/>
      <c r="M70" s="270"/>
      <c r="N70" s="270"/>
      <c r="O70" s="30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0"/>
      <c r="AI70" s="270"/>
      <c r="AJ70" s="270"/>
      <c r="AK70" s="270"/>
      <c r="AL70" s="270"/>
      <c r="AM70" s="270"/>
      <c r="AN70" s="270"/>
      <c r="AO70" s="270"/>
      <c r="AP70" s="270"/>
      <c r="AQ70" s="270"/>
      <c r="AR70" s="270"/>
      <c r="AS70" s="270"/>
      <c r="AT70" s="270"/>
      <c r="AU70" s="270"/>
      <c r="AV70" s="270"/>
      <c r="AW70" s="270"/>
      <c r="AX70" s="270"/>
      <c r="AY70" s="270"/>
      <c r="AZ70" s="270"/>
      <c r="BA70" s="270"/>
      <c r="BB70" s="270"/>
      <c r="BC70" s="270"/>
      <c r="BD70" s="270"/>
      <c r="BE70" s="270"/>
      <c r="BF70" s="270"/>
      <c r="BG70" s="270"/>
      <c r="BH70" s="270"/>
      <c r="BI70" s="270"/>
      <c r="BJ70" s="270"/>
      <c r="BK70" s="270"/>
      <c r="BL70" s="270"/>
      <c r="BM70" s="270"/>
      <c r="BN70" s="270"/>
      <c r="BO70" s="270"/>
      <c r="BP70" s="270"/>
      <c r="BQ70" s="270"/>
      <c r="BR70" s="270"/>
      <c r="BS70" s="270"/>
      <c r="BT70" s="270"/>
      <c r="BU70" s="270"/>
      <c r="BV70" s="270"/>
      <c r="BW70" s="270"/>
      <c r="BX70" s="270"/>
      <c r="BY70" s="270"/>
      <c r="BZ70" s="270"/>
      <c r="CA70" s="307"/>
      <c r="CB70" s="307"/>
    </row>
    <row r="71" spans="1:80" x14ac:dyDescent="0.2">
      <c r="A71" s="301">
        <v>58</v>
      </c>
      <c r="B71" s="302" t="s">
        <v>732</v>
      </c>
      <c r="C71" s="303" t="s">
        <v>733</v>
      </c>
      <c r="D71" s="304" t="s">
        <v>312</v>
      </c>
      <c r="E71" s="305">
        <v>3</v>
      </c>
      <c r="F71" s="305">
        <v>0</v>
      </c>
      <c r="G71" s="306">
        <f t="shared" si="2"/>
        <v>0</v>
      </c>
      <c r="H71" s="270"/>
      <c r="I71" s="270"/>
      <c r="J71" s="270"/>
      <c r="K71" s="270"/>
      <c r="L71" s="270"/>
      <c r="M71" s="270"/>
      <c r="N71" s="270"/>
      <c r="O71" s="300"/>
      <c r="P71" s="270"/>
      <c r="Q71" s="270"/>
      <c r="R71" s="270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270"/>
      <c r="AF71" s="270"/>
      <c r="AG71" s="270"/>
      <c r="AH71" s="270"/>
      <c r="AI71" s="270"/>
      <c r="AJ71" s="270"/>
      <c r="AK71" s="270"/>
      <c r="AL71" s="270"/>
      <c r="AM71" s="270"/>
      <c r="AN71" s="270"/>
      <c r="AO71" s="270"/>
      <c r="AP71" s="270"/>
      <c r="AQ71" s="270"/>
      <c r="AR71" s="270"/>
      <c r="AS71" s="270"/>
      <c r="AT71" s="270"/>
      <c r="AU71" s="270"/>
      <c r="AV71" s="270"/>
      <c r="AW71" s="270"/>
      <c r="AX71" s="270"/>
      <c r="AY71" s="270"/>
      <c r="AZ71" s="270"/>
      <c r="BA71" s="270"/>
      <c r="BB71" s="270"/>
      <c r="BC71" s="270"/>
      <c r="BD71" s="270"/>
      <c r="BE71" s="270"/>
      <c r="BF71" s="270"/>
      <c r="BG71" s="270"/>
      <c r="BH71" s="270"/>
      <c r="BI71" s="270"/>
      <c r="BJ71" s="270"/>
      <c r="BK71" s="270"/>
      <c r="BL71" s="270"/>
      <c r="BM71" s="270"/>
      <c r="BN71" s="270"/>
      <c r="BO71" s="270"/>
      <c r="BP71" s="270"/>
      <c r="BQ71" s="270"/>
      <c r="BR71" s="270"/>
      <c r="BS71" s="270"/>
      <c r="BT71" s="270"/>
      <c r="BU71" s="270"/>
      <c r="BV71" s="270"/>
      <c r="BW71" s="270"/>
      <c r="BX71" s="270"/>
      <c r="BY71" s="270"/>
      <c r="BZ71" s="270"/>
      <c r="CA71" s="307"/>
      <c r="CB71" s="307"/>
    </row>
    <row r="72" spans="1:80" x14ac:dyDescent="0.2">
      <c r="A72" s="301">
        <v>59</v>
      </c>
      <c r="B72" s="302" t="s">
        <v>734</v>
      </c>
      <c r="C72" s="303" t="s">
        <v>735</v>
      </c>
      <c r="D72" s="304" t="s">
        <v>312</v>
      </c>
      <c r="E72" s="305">
        <v>1</v>
      </c>
      <c r="F72" s="305">
        <v>0</v>
      </c>
      <c r="G72" s="306">
        <f t="shared" si="2"/>
        <v>0</v>
      </c>
      <c r="H72" s="270"/>
      <c r="I72" s="270"/>
      <c r="J72" s="270"/>
      <c r="K72" s="270"/>
      <c r="L72" s="270"/>
      <c r="M72" s="270"/>
      <c r="N72" s="270"/>
      <c r="O72" s="300"/>
      <c r="P72" s="270"/>
      <c r="Q72" s="270"/>
      <c r="R72" s="270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0"/>
      <c r="AH72" s="270"/>
      <c r="AI72" s="270"/>
      <c r="AJ72" s="270"/>
      <c r="AK72" s="270"/>
      <c r="AL72" s="270"/>
      <c r="AM72" s="270"/>
      <c r="AN72" s="270"/>
      <c r="AO72" s="270"/>
      <c r="AP72" s="270"/>
      <c r="AQ72" s="270"/>
      <c r="AR72" s="270"/>
      <c r="AS72" s="270"/>
      <c r="AT72" s="270"/>
      <c r="AU72" s="270"/>
      <c r="AV72" s="270"/>
      <c r="AW72" s="270"/>
      <c r="AX72" s="270"/>
      <c r="AY72" s="270"/>
      <c r="AZ72" s="270"/>
      <c r="BA72" s="270"/>
      <c r="BB72" s="270"/>
      <c r="BC72" s="270"/>
      <c r="BD72" s="270"/>
      <c r="BE72" s="270"/>
      <c r="BF72" s="270"/>
      <c r="BG72" s="270"/>
      <c r="BH72" s="270"/>
      <c r="BI72" s="270"/>
      <c r="BJ72" s="270"/>
      <c r="BK72" s="270"/>
      <c r="BL72" s="270"/>
      <c r="BM72" s="270"/>
      <c r="BN72" s="270"/>
      <c r="BO72" s="270"/>
      <c r="BP72" s="270"/>
      <c r="BQ72" s="270"/>
      <c r="BR72" s="270"/>
      <c r="BS72" s="270"/>
      <c r="BT72" s="270"/>
      <c r="BU72" s="270"/>
      <c r="BV72" s="270"/>
      <c r="BW72" s="270"/>
      <c r="BX72" s="270"/>
      <c r="BY72" s="270"/>
      <c r="BZ72" s="270"/>
      <c r="CA72" s="307"/>
      <c r="CB72" s="307"/>
    </row>
    <row r="73" spans="1:80" x14ac:dyDescent="0.2">
      <c r="A73" s="301">
        <v>60</v>
      </c>
      <c r="B73" s="302" t="s">
        <v>732</v>
      </c>
      <c r="C73" s="303" t="s">
        <v>736</v>
      </c>
      <c r="D73" s="304" t="s">
        <v>312</v>
      </c>
      <c r="E73" s="305">
        <v>1</v>
      </c>
      <c r="F73" s="305">
        <v>0</v>
      </c>
      <c r="G73" s="306">
        <f t="shared" si="2"/>
        <v>0</v>
      </c>
      <c r="H73" s="270"/>
      <c r="I73" s="270"/>
      <c r="J73" s="270"/>
      <c r="K73" s="270"/>
      <c r="L73" s="270"/>
      <c r="M73" s="270"/>
      <c r="N73" s="270"/>
      <c r="O73" s="30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K73" s="270"/>
      <c r="AL73" s="270"/>
      <c r="AM73" s="270"/>
      <c r="AN73" s="270"/>
      <c r="AO73" s="270"/>
      <c r="AP73" s="270"/>
      <c r="AQ73" s="270"/>
      <c r="AR73" s="270"/>
      <c r="AS73" s="270"/>
      <c r="AT73" s="270"/>
      <c r="AU73" s="270"/>
      <c r="AV73" s="270"/>
      <c r="AW73" s="270"/>
      <c r="AX73" s="270"/>
      <c r="AY73" s="270"/>
      <c r="AZ73" s="270"/>
      <c r="BA73" s="270"/>
      <c r="BB73" s="270"/>
      <c r="BC73" s="270"/>
      <c r="BD73" s="270"/>
      <c r="BE73" s="270"/>
      <c r="BF73" s="270"/>
      <c r="BG73" s="270"/>
      <c r="BH73" s="270"/>
      <c r="BI73" s="270"/>
      <c r="BJ73" s="270"/>
      <c r="BK73" s="270"/>
      <c r="BL73" s="270"/>
      <c r="BM73" s="270"/>
      <c r="BN73" s="270"/>
      <c r="BO73" s="270"/>
      <c r="BP73" s="270"/>
      <c r="BQ73" s="270"/>
      <c r="BR73" s="270"/>
      <c r="BS73" s="270"/>
      <c r="BT73" s="270"/>
      <c r="BU73" s="270"/>
      <c r="BV73" s="270"/>
      <c r="BW73" s="270"/>
      <c r="BX73" s="270"/>
      <c r="BY73" s="270"/>
      <c r="BZ73" s="270"/>
      <c r="CA73" s="307"/>
      <c r="CB73" s="307"/>
    </row>
    <row r="74" spans="1:80" x14ac:dyDescent="0.2">
      <c r="A74" s="301">
        <v>61</v>
      </c>
      <c r="B74" s="302" t="s">
        <v>734</v>
      </c>
      <c r="C74" s="303" t="s">
        <v>737</v>
      </c>
      <c r="D74" s="304" t="s">
        <v>312</v>
      </c>
      <c r="E74" s="305">
        <v>1</v>
      </c>
      <c r="F74" s="305">
        <v>0</v>
      </c>
      <c r="G74" s="306">
        <f t="shared" si="2"/>
        <v>0</v>
      </c>
      <c r="H74" s="270"/>
      <c r="I74" s="270"/>
      <c r="J74" s="270"/>
      <c r="K74" s="270"/>
      <c r="L74" s="270"/>
      <c r="M74" s="270"/>
      <c r="N74" s="270"/>
      <c r="O74" s="30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70"/>
      <c r="AL74" s="270"/>
      <c r="AM74" s="270"/>
      <c r="AN74" s="270"/>
      <c r="AO74" s="270"/>
      <c r="AP74" s="270"/>
      <c r="AQ74" s="270"/>
      <c r="AR74" s="270"/>
      <c r="AS74" s="270"/>
      <c r="AT74" s="270"/>
      <c r="AU74" s="270"/>
      <c r="AV74" s="270"/>
      <c r="AW74" s="270"/>
      <c r="AX74" s="270"/>
      <c r="AY74" s="270"/>
      <c r="AZ74" s="270"/>
      <c r="BA74" s="270"/>
      <c r="BB74" s="270"/>
      <c r="BC74" s="270"/>
      <c r="BD74" s="270"/>
      <c r="BE74" s="270"/>
      <c r="BF74" s="270"/>
      <c r="BG74" s="270"/>
      <c r="BH74" s="270"/>
      <c r="BI74" s="270"/>
      <c r="BJ74" s="270"/>
      <c r="BK74" s="270"/>
      <c r="BL74" s="270"/>
      <c r="BM74" s="270"/>
      <c r="BN74" s="270"/>
      <c r="BO74" s="270"/>
      <c r="BP74" s="270"/>
      <c r="BQ74" s="270"/>
      <c r="BR74" s="270"/>
      <c r="BS74" s="270"/>
      <c r="BT74" s="270"/>
      <c r="BU74" s="270"/>
      <c r="BV74" s="270"/>
      <c r="BW74" s="270"/>
      <c r="BX74" s="270"/>
      <c r="BY74" s="270"/>
      <c r="BZ74" s="270"/>
      <c r="CA74" s="307"/>
      <c r="CB74" s="307"/>
    </row>
    <row r="75" spans="1:80" x14ac:dyDescent="0.2">
      <c r="A75" s="301">
        <v>62</v>
      </c>
      <c r="B75" s="302" t="s">
        <v>738</v>
      </c>
      <c r="C75" s="303" t="s">
        <v>739</v>
      </c>
      <c r="D75" s="304" t="s">
        <v>312</v>
      </c>
      <c r="E75" s="305">
        <v>6</v>
      </c>
      <c r="F75" s="305">
        <v>0</v>
      </c>
      <c r="G75" s="306">
        <f t="shared" si="2"/>
        <v>0</v>
      </c>
      <c r="H75" s="270"/>
      <c r="I75" s="270"/>
      <c r="J75" s="270"/>
      <c r="K75" s="270"/>
      <c r="L75" s="270"/>
      <c r="M75" s="270"/>
      <c r="N75" s="270"/>
      <c r="O75" s="300"/>
      <c r="P75" s="270"/>
      <c r="Q75" s="270"/>
      <c r="R75" s="270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0"/>
      <c r="AP75" s="270"/>
      <c r="AQ75" s="270"/>
      <c r="AR75" s="270"/>
      <c r="AS75" s="270"/>
      <c r="AT75" s="270"/>
      <c r="AU75" s="270"/>
      <c r="AV75" s="270"/>
      <c r="AW75" s="270"/>
      <c r="AX75" s="270"/>
      <c r="AY75" s="270"/>
      <c r="AZ75" s="270"/>
      <c r="BA75" s="270"/>
      <c r="BB75" s="270"/>
      <c r="BC75" s="270"/>
      <c r="BD75" s="270"/>
      <c r="BE75" s="270"/>
      <c r="BF75" s="270"/>
      <c r="BG75" s="270"/>
      <c r="BH75" s="270"/>
      <c r="BI75" s="270"/>
      <c r="BJ75" s="270"/>
      <c r="BK75" s="270"/>
      <c r="BL75" s="270"/>
      <c r="BM75" s="270"/>
      <c r="BN75" s="270"/>
      <c r="BO75" s="270"/>
      <c r="BP75" s="270"/>
      <c r="BQ75" s="270"/>
      <c r="BR75" s="270"/>
      <c r="BS75" s="270"/>
      <c r="BT75" s="270"/>
      <c r="BU75" s="270"/>
      <c r="BV75" s="270"/>
      <c r="BW75" s="270"/>
      <c r="BX75" s="270"/>
      <c r="BY75" s="270"/>
      <c r="BZ75" s="270"/>
      <c r="CA75" s="307"/>
      <c r="CB75" s="307"/>
    </row>
    <row r="76" spans="1:80" x14ac:dyDescent="0.2">
      <c r="A76" s="301">
        <v>63</v>
      </c>
      <c r="B76" s="302" t="s">
        <v>740</v>
      </c>
      <c r="C76" s="303" t="s">
        <v>741</v>
      </c>
      <c r="D76" s="304" t="s">
        <v>57</v>
      </c>
      <c r="E76" s="305">
        <v>931</v>
      </c>
      <c r="F76" s="305">
        <v>0</v>
      </c>
      <c r="G76" s="306">
        <f t="shared" si="2"/>
        <v>0</v>
      </c>
      <c r="H76" s="270"/>
      <c r="I76" s="270"/>
      <c r="J76" s="270"/>
      <c r="K76" s="270"/>
      <c r="L76" s="270"/>
      <c r="M76" s="270"/>
      <c r="N76" s="270"/>
      <c r="O76" s="300"/>
      <c r="P76" s="270"/>
      <c r="Q76" s="270"/>
      <c r="R76" s="270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270"/>
      <c r="AF76" s="270"/>
      <c r="AG76" s="270"/>
      <c r="AH76" s="270"/>
      <c r="AI76" s="270"/>
      <c r="AJ76" s="270"/>
      <c r="AK76" s="270"/>
      <c r="AL76" s="270"/>
      <c r="AM76" s="270"/>
      <c r="AN76" s="270"/>
      <c r="AO76" s="270"/>
      <c r="AP76" s="270"/>
      <c r="AQ76" s="270"/>
      <c r="AR76" s="270"/>
      <c r="AS76" s="270"/>
      <c r="AT76" s="270"/>
      <c r="AU76" s="270"/>
      <c r="AV76" s="270"/>
      <c r="AW76" s="270"/>
      <c r="AX76" s="270"/>
      <c r="AY76" s="270"/>
      <c r="AZ76" s="270"/>
      <c r="BA76" s="270"/>
      <c r="BB76" s="270"/>
      <c r="BC76" s="270"/>
      <c r="BD76" s="270"/>
      <c r="BE76" s="270"/>
      <c r="BF76" s="270"/>
      <c r="BG76" s="270"/>
      <c r="BH76" s="270"/>
      <c r="BI76" s="270"/>
      <c r="BJ76" s="270"/>
      <c r="BK76" s="270"/>
      <c r="BL76" s="270"/>
      <c r="BM76" s="270"/>
      <c r="BN76" s="270"/>
      <c r="BO76" s="270"/>
      <c r="BP76" s="270"/>
      <c r="BQ76" s="270"/>
      <c r="BR76" s="270"/>
      <c r="BS76" s="270"/>
      <c r="BT76" s="270"/>
      <c r="BU76" s="270"/>
      <c r="BV76" s="270"/>
      <c r="BW76" s="270"/>
      <c r="BX76" s="270"/>
      <c r="BY76" s="270"/>
      <c r="BZ76" s="270"/>
      <c r="CA76" s="307"/>
      <c r="CB76" s="307"/>
    </row>
    <row r="77" spans="1:80" x14ac:dyDescent="0.2">
      <c r="A77" s="308"/>
      <c r="B77" s="309" t="s">
        <v>643</v>
      </c>
      <c r="C77" s="310" t="s">
        <v>742</v>
      </c>
      <c r="D77" s="311"/>
      <c r="E77" s="312"/>
      <c r="F77" s="313"/>
      <c r="G77" s="314">
        <f>SUM(G41:G76)</f>
        <v>0</v>
      </c>
      <c r="H77" s="270"/>
      <c r="I77" s="270"/>
      <c r="J77" s="270"/>
      <c r="K77" s="270"/>
      <c r="L77" s="270"/>
      <c r="M77" s="270"/>
      <c r="N77" s="270"/>
      <c r="O77" s="300"/>
      <c r="P77" s="270"/>
      <c r="Q77" s="270"/>
      <c r="R77" s="270"/>
      <c r="S77" s="270"/>
      <c r="T77" s="270"/>
      <c r="U77" s="270"/>
      <c r="V77" s="270"/>
      <c r="W77" s="270"/>
      <c r="X77" s="270"/>
      <c r="Y77" s="270"/>
      <c r="Z77" s="270"/>
      <c r="AA77" s="270"/>
      <c r="AB77" s="270"/>
      <c r="AC77" s="270"/>
      <c r="AD77" s="270"/>
      <c r="AE77" s="270"/>
      <c r="AF77" s="270"/>
      <c r="AG77" s="270"/>
      <c r="AH77" s="270"/>
      <c r="AI77" s="270"/>
      <c r="AJ77" s="270"/>
      <c r="AK77" s="270"/>
      <c r="AL77" s="270"/>
      <c r="AM77" s="270"/>
      <c r="AN77" s="270"/>
      <c r="AO77" s="270"/>
      <c r="AP77" s="270"/>
      <c r="AQ77" s="270"/>
      <c r="AR77" s="270"/>
      <c r="AS77" s="270"/>
      <c r="AT77" s="270"/>
      <c r="AU77" s="270"/>
      <c r="AV77" s="270"/>
      <c r="AW77" s="270"/>
      <c r="AX77" s="270"/>
      <c r="AY77" s="270"/>
      <c r="AZ77" s="270"/>
      <c r="BA77" s="315"/>
      <c r="BB77" s="315"/>
      <c r="BC77" s="315"/>
      <c r="BD77" s="315"/>
      <c r="BE77" s="315"/>
      <c r="BF77" s="270"/>
      <c r="BG77" s="270"/>
      <c r="BH77" s="270"/>
      <c r="BI77" s="270"/>
      <c r="BJ77" s="270"/>
      <c r="BK77" s="270"/>
      <c r="BL77" s="270"/>
      <c r="BM77" s="270"/>
      <c r="BN77" s="270"/>
      <c r="BO77" s="270"/>
      <c r="BP77" s="270"/>
      <c r="BQ77" s="270"/>
      <c r="BR77" s="270"/>
      <c r="BS77" s="270"/>
      <c r="BT77" s="270"/>
      <c r="BU77" s="270"/>
      <c r="BV77" s="270"/>
      <c r="BW77" s="270"/>
      <c r="BX77" s="270"/>
      <c r="BY77" s="270"/>
      <c r="BZ77" s="270"/>
      <c r="CA77" s="270"/>
      <c r="CB77" s="270"/>
    </row>
    <row r="78" spans="1:80" x14ac:dyDescent="0.2">
      <c r="A78" s="327"/>
      <c r="B78" s="328"/>
      <c r="C78" s="329"/>
      <c r="D78" s="330"/>
      <c r="E78" s="331"/>
      <c r="F78" s="331"/>
      <c r="G78" s="332"/>
      <c r="H78" s="333"/>
      <c r="I78" s="333"/>
      <c r="J78" s="333"/>
      <c r="K78" s="333"/>
      <c r="L78" s="333"/>
      <c r="M78" s="333"/>
      <c r="N78" s="333"/>
      <c r="O78" s="334"/>
      <c r="P78" s="333"/>
      <c r="Q78" s="333"/>
      <c r="R78" s="333"/>
      <c r="S78" s="333"/>
      <c r="T78" s="333"/>
      <c r="U78" s="333"/>
      <c r="V78" s="333"/>
      <c r="W78" s="333"/>
      <c r="X78" s="333"/>
      <c r="Y78" s="333"/>
      <c r="Z78" s="333"/>
      <c r="AA78" s="333"/>
      <c r="AB78" s="333"/>
      <c r="AC78" s="333"/>
      <c r="AD78" s="333"/>
      <c r="AE78" s="333"/>
      <c r="AF78" s="333"/>
      <c r="AG78" s="333"/>
      <c r="AH78" s="333"/>
      <c r="AI78" s="333"/>
      <c r="AJ78" s="333"/>
      <c r="AK78" s="333"/>
      <c r="AL78" s="333"/>
      <c r="AM78" s="333"/>
      <c r="AN78" s="333"/>
      <c r="AO78" s="333"/>
      <c r="AP78" s="333"/>
      <c r="AQ78" s="333"/>
      <c r="AR78" s="333"/>
      <c r="AS78" s="333"/>
      <c r="AT78" s="333"/>
      <c r="AU78" s="333"/>
      <c r="AV78" s="333"/>
      <c r="AW78" s="333"/>
      <c r="AX78" s="333"/>
      <c r="AY78" s="333"/>
      <c r="AZ78" s="333"/>
      <c r="BA78" s="335"/>
      <c r="BB78" s="335"/>
      <c r="BC78" s="335"/>
      <c r="BD78" s="335"/>
      <c r="BE78" s="335"/>
      <c r="BF78" s="333"/>
      <c r="BG78" s="333"/>
      <c r="BH78" s="333"/>
      <c r="BI78" s="333"/>
      <c r="BJ78" s="333"/>
      <c r="BK78" s="333"/>
      <c r="BL78" s="333"/>
      <c r="BM78" s="333"/>
      <c r="BN78" s="333"/>
      <c r="BO78" s="333"/>
      <c r="BP78" s="333"/>
      <c r="BQ78" s="333"/>
      <c r="BR78" s="333"/>
      <c r="BS78" s="333"/>
      <c r="BT78" s="333"/>
      <c r="BU78" s="333"/>
      <c r="BV78" s="333"/>
      <c r="BW78" s="333"/>
      <c r="BX78" s="333"/>
      <c r="BY78" s="333"/>
      <c r="BZ78" s="333"/>
      <c r="CA78" s="333"/>
      <c r="CB78" s="333"/>
    </row>
    <row r="79" spans="1:80" x14ac:dyDescent="0.2">
      <c r="A79" s="293" t="s">
        <v>76</v>
      </c>
      <c r="B79" s="294" t="s">
        <v>552</v>
      </c>
      <c r="C79" s="295" t="s">
        <v>609</v>
      </c>
      <c r="D79" s="296"/>
      <c r="E79" s="297"/>
      <c r="F79" s="297"/>
      <c r="G79" s="298"/>
      <c r="H79" s="299"/>
      <c r="I79" s="299"/>
      <c r="J79" s="270"/>
      <c r="K79" s="270"/>
      <c r="L79" s="270"/>
      <c r="M79" s="270"/>
      <c r="N79" s="270"/>
      <c r="O79" s="300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270"/>
      <c r="AN79" s="270"/>
      <c r="AO79" s="270"/>
      <c r="AP79" s="270"/>
      <c r="AQ79" s="270"/>
      <c r="AR79" s="270"/>
      <c r="AS79" s="270"/>
      <c r="AT79" s="270"/>
      <c r="AU79" s="270"/>
      <c r="AV79" s="270"/>
      <c r="AW79" s="270"/>
      <c r="AX79" s="270"/>
      <c r="AY79" s="270"/>
      <c r="AZ79" s="270"/>
      <c r="BA79" s="270"/>
      <c r="BB79" s="270"/>
      <c r="BC79" s="270"/>
      <c r="BD79" s="270"/>
      <c r="BE79" s="270"/>
      <c r="BF79" s="270"/>
      <c r="BG79" s="270"/>
      <c r="BH79" s="270"/>
      <c r="BI79" s="270"/>
      <c r="BJ79" s="270"/>
      <c r="BK79" s="270"/>
      <c r="BL79" s="270"/>
      <c r="BM79" s="270"/>
      <c r="BN79" s="270"/>
      <c r="BO79" s="270"/>
      <c r="BP79" s="270"/>
      <c r="BQ79" s="270"/>
      <c r="BR79" s="270"/>
      <c r="BS79" s="270"/>
      <c r="BT79" s="270"/>
      <c r="BU79" s="270"/>
      <c r="BV79" s="270"/>
      <c r="BW79" s="270"/>
      <c r="BX79" s="270"/>
      <c r="BY79" s="270"/>
      <c r="BZ79" s="270"/>
      <c r="CA79" s="270"/>
      <c r="CB79" s="270"/>
    </row>
    <row r="80" spans="1:80" x14ac:dyDescent="0.2">
      <c r="A80" s="301">
        <v>64</v>
      </c>
      <c r="B80" s="302" t="s">
        <v>743</v>
      </c>
      <c r="C80" s="303" t="s">
        <v>744</v>
      </c>
      <c r="D80" s="304" t="s">
        <v>745</v>
      </c>
      <c r="E80" s="305">
        <v>24</v>
      </c>
      <c r="F80" s="305">
        <v>0</v>
      </c>
      <c r="G80" s="306">
        <f t="shared" ref="G80:G84" si="3">E80*F80</f>
        <v>0</v>
      </c>
      <c r="H80" s="270"/>
      <c r="I80" s="270"/>
      <c r="J80" s="270"/>
      <c r="K80" s="270"/>
      <c r="L80" s="270"/>
      <c r="M80" s="270"/>
      <c r="N80" s="270"/>
      <c r="O80" s="300"/>
      <c r="P80" s="270"/>
      <c r="Q80" s="270"/>
      <c r="R80" s="270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  <c r="AF80" s="270"/>
      <c r="AG80" s="270"/>
      <c r="AH80" s="270"/>
      <c r="AI80" s="270"/>
      <c r="AJ80" s="270"/>
      <c r="AK80" s="270"/>
      <c r="AL80" s="270"/>
      <c r="AM80" s="270"/>
      <c r="AN80" s="270"/>
      <c r="AO80" s="270"/>
      <c r="AP80" s="270"/>
      <c r="AQ80" s="270"/>
      <c r="AR80" s="270"/>
      <c r="AS80" s="270"/>
      <c r="AT80" s="270"/>
      <c r="AU80" s="270"/>
      <c r="AV80" s="270"/>
      <c r="AW80" s="270"/>
      <c r="AX80" s="270"/>
      <c r="AY80" s="270"/>
      <c r="AZ80" s="270"/>
      <c r="BA80" s="270"/>
      <c r="BB80" s="270"/>
      <c r="BC80" s="270"/>
      <c r="BD80" s="270"/>
      <c r="BE80" s="270"/>
      <c r="BF80" s="270"/>
      <c r="BG80" s="270"/>
      <c r="BH80" s="270"/>
      <c r="BI80" s="270"/>
      <c r="BJ80" s="270"/>
      <c r="BK80" s="270"/>
      <c r="BL80" s="270"/>
      <c r="BM80" s="270"/>
      <c r="BN80" s="270"/>
      <c r="BO80" s="270"/>
      <c r="BP80" s="270"/>
      <c r="BQ80" s="270"/>
      <c r="BR80" s="270"/>
      <c r="BS80" s="270"/>
      <c r="BT80" s="270"/>
      <c r="BU80" s="270"/>
      <c r="BV80" s="270"/>
      <c r="BW80" s="270"/>
      <c r="BX80" s="270"/>
      <c r="BY80" s="270"/>
      <c r="BZ80" s="270"/>
      <c r="CA80" s="307"/>
      <c r="CB80" s="307"/>
    </row>
    <row r="81" spans="1:80" x14ac:dyDescent="0.2">
      <c r="A81" s="301">
        <v>65</v>
      </c>
      <c r="B81" s="302" t="s">
        <v>746</v>
      </c>
      <c r="C81" s="303" t="s">
        <v>747</v>
      </c>
      <c r="D81" s="304" t="s">
        <v>745</v>
      </c>
      <c r="E81" s="305">
        <v>8</v>
      </c>
      <c r="F81" s="305">
        <v>0</v>
      </c>
      <c r="G81" s="306">
        <f t="shared" si="3"/>
        <v>0</v>
      </c>
      <c r="H81" s="270"/>
      <c r="I81" s="270"/>
      <c r="J81" s="270"/>
      <c r="K81" s="270"/>
      <c r="L81" s="270"/>
      <c r="M81" s="270"/>
      <c r="N81" s="270"/>
      <c r="O81" s="300"/>
      <c r="P81" s="270"/>
      <c r="Q81" s="270"/>
      <c r="R81" s="270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0"/>
      <c r="AD81" s="270"/>
      <c r="AE81" s="270"/>
      <c r="AF81" s="270"/>
      <c r="AG81" s="270"/>
      <c r="AH81" s="270"/>
      <c r="AI81" s="270"/>
      <c r="AJ81" s="270"/>
      <c r="AK81" s="270"/>
      <c r="AL81" s="270"/>
      <c r="AM81" s="270"/>
      <c r="AN81" s="270"/>
      <c r="AO81" s="270"/>
      <c r="AP81" s="270"/>
      <c r="AQ81" s="270"/>
      <c r="AR81" s="270"/>
      <c r="AS81" s="270"/>
      <c r="AT81" s="270"/>
      <c r="AU81" s="270"/>
      <c r="AV81" s="270"/>
      <c r="AW81" s="270"/>
      <c r="AX81" s="270"/>
      <c r="AY81" s="270"/>
      <c r="AZ81" s="270"/>
      <c r="BA81" s="270"/>
      <c r="BB81" s="270"/>
      <c r="BC81" s="270"/>
      <c r="BD81" s="270"/>
      <c r="BE81" s="270"/>
      <c r="BF81" s="270"/>
      <c r="BG81" s="270"/>
      <c r="BH81" s="270"/>
      <c r="BI81" s="270"/>
      <c r="BJ81" s="270"/>
      <c r="BK81" s="270"/>
      <c r="BL81" s="270"/>
      <c r="BM81" s="270"/>
      <c r="BN81" s="270"/>
      <c r="BO81" s="270"/>
      <c r="BP81" s="270"/>
      <c r="BQ81" s="270"/>
      <c r="BR81" s="270"/>
      <c r="BS81" s="270"/>
      <c r="BT81" s="270"/>
      <c r="BU81" s="270"/>
      <c r="BV81" s="270"/>
      <c r="BW81" s="270"/>
      <c r="BX81" s="270"/>
      <c r="BY81" s="270"/>
      <c r="BZ81" s="270"/>
      <c r="CA81" s="307"/>
      <c r="CB81" s="307"/>
    </row>
    <row r="82" spans="1:80" ht="22.5" x14ac:dyDescent="0.2">
      <c r="A82" s="301">
        <v>66</v>
      </c>
      <c r="B82" s="302" t="s">
        <v>746</v>
      </c>
      <c r="C82" s="303" t="s">
        <v>748</v>
      </c>
      <c r="D82" s="304" t="s">
        <v>745</v>
      </c>
      <c r="E82" s="305">
        <v>35</v>
      </c>
      <c r="F82" s="305">
        <v>0</v>
      </c>
      <c r="G82" s="306">
        <f t="shared" si="3"/>
        <v>0</v>
      </c>
      <c r="H82" s="270"/>
      <c r="I82" s="270"/>
      <c r="J82" s="270"/>
      <c r="K82" s="270"/>
      <c r="L82" s="270"/>
      <c r="M82" s="270"/>
      <c r="N82" s="270"/>
      <c r="O82" s="300"/>
      <c r="P82" s="270"/>
      <c r="Q82" s="270"/>
      <c r="R82" s="270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0"/>
      <c r="AD82" s="270"/>
      <c r="AE82" s="270"/>
      <c r="AF82" s="270"/>
      <c r="AG82" s="270"/>
      <c r="AH82" s="270"/>
      <c r="AI82" s="270"/>
      <c r="AJ82" s="270"/>
      <c r="AK82" s="270"/>
      <c r="AL82" s="270"/>
      <c r="AM82" s="270"/>
      <c r="AN82" s="270"/>
      <c r="AO82" s="270"/>
      <c r="AP82" s="270"/>
      <c r="AQ82" s="270"/>
      <c r="AR82" s="270"/>
      <c r="AS82" s="270"/>
      <c r="AT82" s="270"/>
      <c r="AU82" s="270"/>
      <c r="AV82" s="270"/>
      <c r="AW82" s="270"/>
      <c r="AX82" s="270"/>
      <c r="AY82" s="270"/>
      <c r="AZ82" s="270"/>
      <c r="BA82" s="270"/>
      <c r="BB82" s="270"/>
      <c r="BC82" s="270"/>
      <c r="BD82" s="270"/>
      <c r="BE82" s="270"/>
      <c r="BF82" s="270"/>
      <c r="BG82" s="270"/>
      <c r="BH82" s="270"/>
      <c r="BI82" s="270"/>
      <c r="BJ82" s="270"/>
      <c r="BK82" s="270"/>
      <c r="BL82" s="270"/>
      <c r="BM82" s="270"/>
      <c r="BN82" s="270"/>
      <c r="BO82" s="270"/>
      <c r="BP82" s="270"/>
      <c r="BQ82" s="270"/>
      <c r="BR82" s="270"/>
      <c r="BS82" s="270"/>
      <c r="BT82" s="270"/>
      <c r="BU82" s="270"/>
      <c r="BV82" s="270"/>
      <c r="BW82" s="270"/>
      <c r="BX82" s="270"/>
      <c r="BY82" s="270"/>
      <c r="BZ82" s="270"/>
      <c r="CA82" s="307"/>
      <c r="CB82" s="307"/>
    </row>
    <row r="83" spans="1:80" ht="22.5" x14ac:dyDescent="0.2">
      <c r="A83" s="301">
        <v>67</v>
      </c>
      <c r="B83" s="302" t="s">
        <v>700</v>
      </c>
      <c r="C83" s="303" t="s">
        <v>749</v>
      </c>
      <c r="D83" s="304" t="s">
        <v>745</v>
      </c>
      <c r="E83" s="305">
        <v>40</v>
      </c>
      <c r="F83" s="305">
        <v>0</v>
      </c>
      <c r="G83" s="306">
        <f t="shared" si="3"/>
        <v>0</v>
      </c>
      <c r="H83" s="270"/>
      <c r="I83" s="270"/>
      <c r="J83" s="270"/>
      <c r="K83" s="270"/>
      <c r="L83" s="270"/>
      <c r="M83" s="270"/>
      <c r="N83" s="270"/>
      <c r="O83" s="300"/>
      <c r="P83" s="270"/>
      <c r="Q83" s="270"/>
      <c r="R83" s="270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0"/>
      <c r="AD83" s="270"/>
      <c r="AE83" s="270"/>
      <c r="AF83" s="270"/>
      <c r="AG83" s="270"/>
      <c r="AH83" s="270"/>
      <c r="AI83" s="270"/>
      <c r="AJ83" s="270"/>
      <c r="AK83" s="270"/>
      <c r="AL83" s="270"/>
      <c r="AM83" s="270"/>
      <c r="AN83" s="270"/>
      <c r="AO83" s="270"/>
      <c r="AP83" s="270"/>
      <c r="AQ83" s="270"/>
      <c r="AR83" s="270"/>
      <c r="AS83" s="270"/>
      <c r="AT83" s="270"/>
      <c r="AU83" s="270"/>
      <c r="AV83" s="270"/>
      <c r="AW83" s="270"/>
      <c r="AX83" s="270"/>
      <c r="AY83" s="270"/>
      <c r="AZ83" s="270"/>
      <c r="BA83" s="270"/>
      <c r="BB83" s="270"/>
      <c r="BC83" s="270"/>
      <c r="BD83" s="270"/>
      <c r="BE83" s="270"/>
      <c r="BF83" s="270"/>
      <c r="BG83" s="270"/>
      <c r="BH83" s="270"/>
      <c r="BI83" s="270"/>
      <c r="BJ83" s="270"/>
      <c r="BK83" s="270"/>
      <c r="BL83" s="270"/>
      <c r="BM83" s="270"/>
      <c r="BN83" s="270"/>
      <c r="BO83" s="270"/>
      <c r="BP83" s="270"/>
      <c r="BQ83" s="270"/>
      <c r="BR83" s="270"/>
      <c r="BS83" s="270"/>
      <c r="BT83" s="270"/>
      <c r="BU83" s="270"/>
      <c r="BV83" s="270"/>
      <c r="BW83" s="270"/>
      <c r="BX83" s="270"/>
      <c r="BY83" s="270"/>
      <c r="BZ83" s="270"/>
      <c r="CA83" s="307"/>
      <c r="CB83" s="307"/>
    </row>
    <row r="84" spans="1:80" x14ac:dyDescent="0.2">
      <c r="A84" s="301">
        <v>68</v>
      </c>
      <c r="B84" s="302" t="s">
        <v>700</v>
      </c>
      <c r="C84" s="303" t="s">
        <v>750</v>
      </c>
      <c r="D84" s="304" t="s">
        <v>745</v>
      </c>
      <c r="E84" s="305">
        <v>28</v>
      </c>
      <c r="F84" s="305">
        <v>0</v>
      </c>
      <c r="G84" s="306">
        <f t="shared" si="3"/>
        <v>0</v>
      </c>
      <c r="H84" s="270"/>
      <c r="I84" s="270"/>
      <c r="J84" s="270"/>
      <c r="K84" s="270"/>
      <c r="L84" s="270"/>
      <c r="M84" s="270"/>
      <c r="N84" s="270"/>
      <c r="O84" s="300"/>
      <c r="P84" s="270"/>
      <c r="Q84" s="270"/>
      <c r="R84" s="270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  <c r="AF84" s="270"/>
      <c r="AG84" s="270"/>
      <c r="AH84" s="270"/>
      <c r="AI84" s="270"/>
      <c r="AJ84" s="270"/>
      <c r="AK84" s="270"/>
      <c r="AL84" s="270"/>
      <c r="AM84" s="270"/>
      <c r="AN84" s="270"/>
      <c r="AO84" s="270"/>
      <c r="AP84" s="270"/>
      <c r="AQ84" s="270"/>
      <c r="AR84" s="270"/>
      <c r="AS84" s="270"/>
      <c r="AT84" s="270"/>
      <c r="AU84" s="270"/>
      <c r="AV84" s="270"/>
      <c r="AW84" s="270"/>
      <c r="AX84" s="270"/>
      <c r="AY84" s="270"/>
      <c r="AZ84" s="270"/>
      <c r="BA84" s="270"/>
      <c r="BB84" s="270"/>
      <c r="BC84" s="270"/>
      <c r="BD84" s="270"/>
      <c r="BE84" s="270"/>
      <c r="BF84" s="270"/>
      <c r="BG84" s="270"/>
      <c r="BH84" s="270"/>
      <c r="BI84" s="270"/>
      <c r="BJ84" s="270"/>
      <c r="BK84" s="270"/>
      <c r="BL84" s="270"/>
      <c r="BM84" s="270"/>
      <c r="BN84" s="270"/>
      <c r="BO84" s="270"/>
      <c r="BP84" s="270"/>
      <c r="BQ84" s="270"/>
      <c r="BR84" s="270"/>
      <c r="BS84" s="270"/>
      <c r="BT84" s="270"/>
      <c r="BU84" s="270"/>
      <c r="BV84" s="270"/>
      <c r="BW84" s="270"/>
      <c r="BX84" s="270"/>
      <c r="BY84" s="270"/>
      <c r="BZ84" s="270"/>
      <c r="CA84" s="307"/>
      <c r="CB84" s="307"/>
    </row>
    <row r="85" spans="1:80" x14ac:dyDescent="0.2">
      <c r="A85" s="308"/>
      <c r="B85" s="309" t="s">
        <v>643</v>
      </c>
      <c r="C85" s="310" t="s">
        <v>751</v>
      </c>
      <c r="D85" s="311"/>
      <c r="E85" s="312"/>
      <c r="F85" s="313"/>
      <c r="G85" s="314">
        <f>SUM(G80:G84)</f>
        <v>0</v>
      </c>
      <c r="H85" s="270"/>
      <c r="I85" s="270"/>
      <c r="J85" s="270"/>
      <c r="K85" s="270"/>
      <c r="L85" s="270"/>
      <c r="M85" s="270"/>
      <c r="N85" s="270"/>
      <c r="O85" s="300"/>
      <c r="P85" s="270"/>
      <c r="Q85" s="270"/>
      <c r="R85" s="270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0"/>
      <c r="AD85" s="270"/>
      <c r="AE85" s="270"/>
      <c r="AF85" s="270"/>
      <c r="AG85" s="270"/>
      <c r="AH85" s="270"/>
      <c r="AI85" s="270"/>
      <c r="AJ85" s="270"/>
      <c r="AK85" s="270"/>
      <c r="AL85" s="270"/>
      <c r="AM85" s="270"/>
      <c r="AN85" s="270"/>
      <c r="AO85" s="270"/>
      <c r="AP85" s="270"/>
      <c r="AQ85" s="270"/>
      <c r="AR85" s="270"/>
      <c r="AS85" s="270"/>
      <c r="AT85" s="270"/>
      <c r="AU85" s="270"/>
      <c r="AV85" s="270"/>
      <c r="AW85" s="270"/>
      <c r="AX85" s="270"/>
      <c r="AY85" s="270"/>
      <c r="AZ85" s="270"/>
      <c r="BA85" s="315"/>
      <c r="BB85" s="315"/>
      <c r="BC85" s="315"/>
      <c r="BD85" s="315"/>
      <c r="BE85" s="315"/>
      <c r="BF85" s="270"/>
      <c r="BG85" s="270"/>
      <c r="BH85" s="270"/>
      <c r="BI85" s="270"/>
      <c r="BJ85" s="270"/>
      <c r="BK85" s="270"/>
      <c r="BL85" s="270"/>
      <c r="BM85" s="270"/>
      <c r="BN85" s="270"/>
      <c r="BO85" s="270"/>
      <c r="BP85" s="270"/>
      <c r="BQ85" s="270"/>
      <c r="BR85" s="270"/>
      <c r="BS85" s="270"/>
      <c r="BT85" s="270"/>
      <c r="BU85" s="270"/>
      <c r="BV85" s="270"/>
      <c r="BW85" s="270"/>
      <c r="BX85" s="270"/>
      <c r="BY85" s="270"/>
      <c r="BZ85" s="270"/>
      <c r="CA85" s="270"/>
      <c r="CB85" s="270"/>
    </row>
    <row r="86" spans="1:80" x14ac:dyDescent="0.2">
      <c r="A86" s="270"/>
      <c r="B86" s="270"/>
      <c r="C86" s="270"/>
      <c r="D86" s="270"/>
      <c r="E86" s="278"/>
      <c r="F86" s="270"/>
      <c r="G86" s="270"/>
      <c r="H86" s="270"/>
      <c r="I86" s="270"/>
      <c r="J86" s="270"/>
      <c r="K86" s="270"/>
      <c r="L86" s="270"/>
      <c r="M86" s="270"/>
      <c r="N86" s="270"/>
      <c r="O86" s="270"/>
      <c r="P86" s="270"/>
      <c r="Q86" s="270"/>
      <c r="R86" s="270"/>
      <c r="S86" s="270"/>
      <c r="T86" s="270"/>
      <c r="U86" s="270"/>
      <c r="V86" s="270"/>
      <c r="W86" s="270"/>
      <c r="X86" s="270"/>
      <c r="Y86" s="270"/>
      <c r="Z86" s="270"/>
      <c r="AA86" s="270"/>
      <c r="AB86" s="270"/>
      <c r="AC86" s="270"/>
      <c r="AD86" s="270"/>
      <c r="AE86" s="270"/>
      <c r="AF86" s="270"/>
      <c r="AG86" s="270"/>
      <c r="AH86" s="270"/>
      <c r="AI86" s="270"/>
      <c r="AJ86" s="270"/>
      <c r="AK86" s="270"/>
      <c r="AL86" s="270"/>
      <c r="AM86" s="270"/>
      <c r="AN86" s="270"/>
      <c r="AO86" s="270"/>
      <c r="AP86" s="270"/>
      <c r="AQ86" s="270"/>
      <c r="AR86" s="270"/>
      <c r="AS86" s="270"/>
      <c r="AT86" s="270"/>
      <c r="AU86" s="270"/>
      <c r="AV86" s="270"/>
      <c r="AW86" s="270"/>
      <c r="AX86" s="270"/>
      <c r="AY86" s="270"/>
      <c r="AZ86" s="270"/>
      <c r="BA86" s="270"/>
      <c r="BB86" s="270"/>
      <c r="BC86" s="270"/>
      <c r="BD86" s="270"/>
      <c r="BE86" s="270"/>
      <c r="BF86" s="270"/>
      <c r="BG86" s="270"/>
      <c r="BH86" s="270"/>
      <c r="BI86" s="270"/>
      <c r="BJ86" s="270"/>
      <c r="BK86" s="270"/>
      <c r="BL86" s="270"/>
      <c r="BM86" s="270"/>
      <c r="BN86" s="270"/>
      <c r="BO86" s="270"/>
      <c r="BP86" s="270"/>
      <c r="BQ86" s="270"/>
      <c r="BR86" s="270"/>
      <c r="BS86" s="270"/>
      <c r="BT86" s="270"/>
      <c r="BU86" s="270"/>
      <c r="BV86" s="270"/>
      <c r="BW86" s="270"/>
      <c r="BX86" s="270"/>
      <c r="BY86" s="270"/>
      <c r="BZ86" s="270"/>
      <c r="CA86" s="270"/>
      <c r="CB86" s="270"/>
    </row>
    <row r="87" spans="1:80" x14ac:dyDescent="0.2">
      <c r="A87" s="293" t="s">
        <v>76</v>
      </c>
      <c r="B87" s="294" t="s">
        <v>752</v>
      </c>
      <c r="C87" s="295" t="s">
        <v>753</v>
      </c>
      <c r="D87" s="296"/>
      <c r="E87" s="297"/>
      <c r="F87" s="297"/>
      <c r="G87" s="298"/>
      <c r="H87" s="299"/>
      <c r="I87" s="299"/>
      <c r="J87" s="270"/>
      <c r="K87" s="270"/>
      <c r="L87" s="270"/>
      <c r="M87" s="270"/>
      <c r="N87" s="270"/>
      <c r="O87" s="300"/>
      <c r="P87" s="270"/>
      <c r="Q87" s="270"/>
      <c r="R87" s="270"/>
      <c r="S87" s="270"/>
      <c r="T87" s="270"/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0"/>
      <c r="AF87" s="270"/>
      <c r="AG87" s="270"/>
      <c r="AH87" s="270"/>
      <c r="AI87" s="270"/>
      <c r="AJ87" s="270"/>
      <c r="AK87" s="270"/>
      <c r="AL87" s="270"/>
      <c r="AM87" s="270"/>
      <c r="AN87" s="270"/>
      <c r="AO87" s="270"/>
      <c r="AP87" s="270"/>
      <c r="AQ87" s="270"/>
      <c r="AR87" s="270"/>
      <c r="AS87" s="270"/>
      <c r="AT87" s="270"/>
      <c r="AU87" s="270"/>
      <c r="AV87" s="270"/>
      <c r="AW87" s="270"/>
      <c r="AX87" s="270"/>
      <c r="AY87" s="270"/>
      <c r="AZ87" s="270"/>
      <c r="BA87" s="270"/>
      <c r="BB87" s="270"/>
      <c r="BC87" s="270"/>
      <c r="BD87" s="270"/>
      <c r="BE87" s="270"/>
      <c r="BF87" s="270"/>
      <c r="BG87" s="270"/>
      <c r="BH87" s="270"/>
      <c r="BI87" s="270"/>
      <c r="BJ87" s="270"/>
      <c r="BK87" s="270"/>
      <c r="BL87" s="270"/>
      <c r="BM87" s="270"/>
      <c r="BN87" s="270"/>
      <c r="BO87" s="270"/>
      <c r="BP87" s="270"/>
      <c r="BQ87" s="270"/>
      <c r="BR87" s="270"/>
      <c r="BS87" s="270"/>
      <c r="BT87" s="270"/>
      <c r="BU87" s="270"/>
      <c r="BV87" s="270"/>
      <c r="BW87" s="270"/>
      <c r="BX87" s="270"/>
      <c r="BY87" s="270"/>
      <c r="BZ87" s="270"/>
      <c r="CA87" s="270"/>
      <c r="CB87" s="270"/>
    </row>
    <row r="88" spans="1:80" x14ac:dyDescent="0.2">
      <c r="A88" s="301">
        <v>69</v>
      </c>
      <c r="B88" s="302" t="s">
        <v>639</v>
      </c>
      <c r="C88" s="303" t="s">
        <v>754</v>
      </c>
      <c r="D88" s="304" t="s">
        <v>745</v>
      </c>
      <c r="E88" s="305">
        <v>4</v>
      </c>
      <c r="F88" s="305">
        <v>0</v>
      </c>
      <c r="G88" s="306">
        <f t="shared" ref="G88:G92" si="4">E88*F88</f>
        <v>0</v>
      </c>
      <c r="H88" s="270"/>
      <c r="I88" s="270"/>
      <c r="J88" s="270"/>
      <c r="K88" s="270"/>
      <c r="L88" s="270"/>
      <c r="M88" s="270"/>
      <c r="N88" s="270"/>
      <c r="O88" s="300"/>
      <c r="P88" s="270"/>
      <c r="Q88" s="270"/>
      <c r="R88" s="270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  <c r="AC88" s="270"/>
      <c r="AD88" s="270"/>
      <c r="AE88" s="270"/>
      <c r="AF88" s="270"/>
      <c r="AG88" s="270"/>
      <c r="AH88" s="270"/>
      <c r="AI88" s="270"/>
      <c r="AJ88" s="270"/>
      <c r="AK88" s="270"/>
      <c r="AL88" s="270"/>
      <c r="AM88" s="270"/>
      <c r="AN88" s="270"/>
      <c r="AO88" s="270"/>
      <c r="AP88" s="270"/>
      <c r="AQ88" s="270"/>
      <c r="AR88" s="270"/>
      <c r="AS88" s="270"/>
      <c r="AT88" s="270"/>
      <c r="AU88" s="270"/>
      <c r="AV88" s="270"/>
      <c r="AW88" s="270"/>
      <c r="AX88" s="270"/>
      <c r="AY88" s="270"/>
      <c r="AZ88" s="270"/>
      <c r="BA88" s="270"/>
      <c r="BB88" s="270"/>
      <c r="BC88" s="270"/>
      <c r="BD88" s="270"/>
      <c r="BE88" s="270"/>
      <c r="BF88" s="270"/>
      <c r="BG88" s="270"/>
      <c r="BH88" s="270"/>
      <c r="BI88" s="270"/>
      <c r="BJ88" s="270"/>
      <c r="BK88" s="270"/>
      <c r="BL88" s="270"/>
      <c r="BM88" s="270"/>
      <c r="BN88" s="270"/>
      <c r="BO88" s="270"/>
      <c r="BP88" s="270"/>
      <c r="BQ88" s="270"/>
      <c r="BR88" s="270"/>
      <c r="BS88" s="270"/>
      <c r="BT88" s="270"/>
      <c r="BU88" s="270"/>
      <c r="BV88" s="270"/>
      <c r="BW88" s="270"/>
      <c r="BX88" s="270"/>
      <c r="BY88" s="270"/>
      <c r="BZ88" s="270"/>
      <c r="CA88" s="307"/>
      <c r="CB88" s="307"/>
    </row>
    <row r="89" spans="1:80" x14ac:dyDescent="0.2">
      <c r="A89" s="301">
        <v>70</v>
      </c>
      <c r="B89" s="302" t="s">
        <v>639</v>
      </c>
      <c r="C89" s="303" t="s">
        <v>755</v>
      </c>
      <c r="D89" s="304" t="s">
        <v>745</v>
      </c>
      <c r="E89" s="305">
        <v>10</v>
      </c>
      <c r="F89" s="305">
        <v>0</v>
      </c>
      <c r="G89" s="306">
        <f t="shared" si="4"/>
        <v>0</v>
      </c>
      <c r="H89" s="270"/>
      <c r="I89" s="270"/>
      <c r="J89" s="270"/>
      <c r="K89" s="270"/>
      <c r="L89" s="270"/>
      <c r="M89" s="270"/>
      <c r="N89" s="270"/>
      <c r="O89" s="300"/>
      <c r="P89" s="270"/>
      <c r="Q89" s="270"/>
      <c r="R89" s="270"/>
      <c r="S89" s="270"/>
      <c r="T89" s="270"/>
      <c r="U89" s="270"/>
      <c r="V89" s="270"/>
      <c r="W89" s="270"/>
      <c r="X89" s="270"/>
      <c r="Y89" s="270"/>
      <c r="Z89" s="270"/>
      <c r="AA89" s="270"/>
      <c r="AB89" s="270"/>
      <c r="AC89" s="270"/>
      <c r="AD89" s="270"/>
      <c r="AE89" s="270"/>
      <c r="AF89" s="270"/>
      <c r="AG89" s="270"/>
      <c r="AH89" s="270"/>
      <c r="AI89" s="270"/>
      <c r="AJ89" s="270"/>
      <c r="AK89" s="270"/>
      <c r="AL89" s="270"/>
      <c r="AM89" s="270"/>
      <c r="AN89" s="270"/>
      <c r="AO89" s="270"/>
      <c r="AP89" s="270"/>
      <c r="AQ89" s="270"/>
      <c r="AR89" s="270"/>
      <c r="AS89" s="270"/>
      <c r="AT89" s="270"/>
      <c r="AU89" s="270"/>
      <c r="AV89" s="270"/>
      <c r="AW89" s="270"/>
      <c r="AX89" s="270"/>
      <c r="AY89" s="270"/>
      <c r="AZ89" s="270"/>
      <c r="BA89" s="270"/>
      <c r="BB89" s="270"/>
      <c r="BC89" s="270"/>
      <c r="BD89" s="270"/>
      <c r="BE89" s="270"/>
      <c r="BF89" s="270"/>
      <c r="BG89" s="270"/>
      <c r="BH89" s="270"/>
      <c r="BI89" s="270"/>
      <c r="BJ89" s="270"/>
      <c r="BK89" s="270"/>
      <c r="BL89" s="270"/>
      <c r="BM89" s="270"/>
      <c r="BN89" s="270"/>
      <c r="BO89" s="270"/>
      <c r="BP89" s="270"/>
      <c r="BQ89" s="270"/>
      <c r="BR89" s="270"/>
      <c r="BS89" s="270"/>
      <c r="BT89" s="270"/>
      <c r="BU89" s="270"/>
      <c r="BV89" s="270"/>
      <c r="BW89" s="270"/>
      <c r="BX89" s="270"/>
      <c r="BY89" s="270"/>
      <c r="BZ89" s="270"/>
      <c r="CA89" s="307"/>
      <c r="CB89" s="307"/>
    </row>
    <row r="90" spans="1:80" x14ac:dyDescent="0.2">
      <c r="A90" s="301">
        <v>71</v>
      </c>
      <c r="B90" s="302" t="s">
        <v>635</v>
      </c>
      <c r="C90" s="303" t="s">
        <v>756</v>
      </c>
      <c r="D90" s="304" t="s">
        <v>392</v>
      </c>
      <c r="E90" s="305">
        <v>1</v>
      </c>
      <c r="F90" s="305">
        <v>0</v>
      </c>
      <c r="G90" s="306">
        <f t="shared" si="4"/>
        <v>0</v>
      </c>
      <c r="H90" s="270"/>
      <c r="I90" s="270"/>
      <c r="J90" s="270"/>
      <c r="K90" s="270"/>
      <c r="L90" s="270"/>
      <c r="M90" s="270"/>
      <c r="N90" s="270"/>
      <c r="O90" s="300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F90" s="270"/>
      <c r="AG90" s="270"/>
      <c r="AH90" s="270"/>
      <c r="AI90" s="270"/>
      <c r="AJ90" s="270"/>
      <c r="AK90" s="270"/>
      <c r="AL90" s="270"/>
      <c r="AM90" s="270"/>
      <c r="AN90" s="270"/>
      <c r="AO90" s="270"/>
      <c r="AP90" s="270"/>
      <c r="AQ90" s="270"/>
      <c r="AR90" s="270"/>
      <c r="AS90" s="270"/>
      <c r="AT90" s="270"/>
      <c r="AU90" s="270"/>
      <c r="AV90" s="270"/>
      <c r="AW90" s="270"/>
      <c r="AX90" s="270"/>
      <c r="AY90" s="270"/>
      <c r="AZ90" s="270"/>
      <c r="BA90" s="270"/>
      <c r="BB90" s="270"/>
      <c r="BC90" s="270"/>
      <c r="BD90" s="270"/>
      <c r="BE90" s="270"/>
      <c r="BF90" s="270"/>
      <c r="BG90" s="270"/>
      <c r="BH90" s="270"/>
      <c r="BI90" s="270"/>
      <c r="BJ90" s="270"/>
      <c r="BK90" s="270"/>
      <c r="BL90" s="270"/>
      <c r="BM90" s="270"/>
      <c r="BN90" s="270"/>
      <c r="BO90" s="270"/>
      <c r="BP90" s="270"/>
      <c r="BQ90" s="270"/>
      <c r="BR90" s="270"/>
      <c r="BS90" s="270"/>
      <c r="BT90" s="270"/>
      <c r="BU90" s="270"/>
      <c r="BV90" s="270"/>
      <c r="BW90" s="270"/>
      <c r="BX90" s="270"/>
      <c r="BY90" s="270"/>
      <c r="BZ90" s="270"/>
      <c r="CA90" s="307"/>
      <c r="CB90" s="307"/>
    </row>
    <row r="91" spans="1:80" x14ac:dyDescent="0.2">
      <c r="A91" s="301">
        <v>72</v>
      </c>
      <c r="B91" s="302" t="s">
        <v>639</v>
      </c>
      <c r="C91" s="303" t="s">
        <v>757</v>
      </c>
      <c r="D91" s="304" t="s">
        <v>392</v>
      </c>
      <c r="E91" s="305">
        <v>1</v>
      </c>
      <c r="F91" s="305">
        <v>0</v>
      </c>
      <c r="G91" s="306">
        <f t="shared" si="4"/>
        <v>0</v>
      </c>
      <c r="H91" s="270"/>
      <c r="I91" s="270"/>
      <c r="J91" s="270"/>
      <c r="K91" s="270"/>
      <c r="L91" s="270"/>
      <c r="M91" s="270"/>
      <c r="N91" s="270"/>
      <c r="O91" s="300"/>
      <c r="P91" s="270"/>
      <c r="Q91" s="270"/>
      <c r="R91" s="270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0"/>
      <c r="AF91" s="270"/>
      <c r="AG91" s="270"/>
      <c r="AH91" s="270"/>
      <c r="AI91" s="270"/>
      <c r="AJ91" s="270"/>
      <c r="AK91" s="270"/>
      <c r="AL91" s="270"/>
      <c r="AM91" s="270"/>
      <c r="AN91" s="270"/>
      <c r="AO91" s="270"/>
      <c r="AP91" s="270"/>
      <c r="AQ91" s="270"/>
      <c r="AR91" s="270"/>
      <c r="AS91" s="270"/>
      <c r="AT91" s="270"/>
      <c r="AU91" s="270"/>
      <c r="AV91" s="270"/>
      <c r="AW91" s="270"/>
      <c r="AX91" s="270"/>
      <c r="AY91" s="270"/>
      <c r="AZ91" s="270"/>
      <c r="BA91" s="270"/>
      <c r="BB91" s="270"/>
      <c r="BC91" s="270"/>
      <c r="BD91" s="270"/>
      <c r="BE91" s="270"/>
      <c r="BF91" s="270"/>
      <c r="BG91" s="270"/>
      <c r="BH91" s="270"/>
      <c r="BI91" s="270"/>
      <c r="BJ91" s="270"/>
      <c r="BK91" s="270"/>
      <c r="BL91" s="270"/>
      <c r="BM91" s="270"/>
      <c r="BN91" s="270"/>
      <c r="BO91" s="270"/>
      <c r="BP91" s="270"/>
      <c r="BQ91" s="270"/>
      <c r="BR91" s="270"/>
      <c r="BS91" s="270"/>
      <c r="BT91" s="270"/>
      <c r="BU91" s="270"/>
      <c r="BV91" s="270"/>
      <c r="BW91" s="270"/>
      <c r="BX91" s="270"/>
      <c r="BY91" s="270"/>
      <c r="BZ91" s="270"/>
      <c r="CA91" s="307"/>
      <c r="CB91" s="307"/>
    </row>
    <row r="92" spans="1:80" x14ac:dyDescent="0.2">
      <c r="A92" s="301">
        <v>73</v>
      </c>
      <c r="B92" s="302" t="s">
        <v>700</v>
      </c>
      <c r="C92" s="303" t="s">
        <v>758</v>
      </c>
      <c r="D92" s="304" t="s">
        <v>745</v>
      </c>
      <c r="E92" s="305">
        <v>2</v>
      </c>
      <c r="F92" s="305">
        <v>0</v>
      </c>
      <c r="G92" s="306">
        <f t="shared" si="4"/>
        <v>0</v>
      </c>
      <c r="H92" s="270"/>
      <c r="I92" s="270"/>
      <c r="J92" s="270"/>
      <c r="K92" s="270"/>
      <c r="L92" s="270"/>
      <c r="M92" s="270"/>
      <c r="N92" s="270"/>
      <c r="O92" s="30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0"/>
      <c r="AF92" s="270"/>
      <c r="AG92" s="270"/>
      <c r="AH92" s="270"/>
      <c r="AI92" s="270"/>
      <c r="AJ92" s="270"/>
      <c r="AK92" s="270"/>
      <c r="AL92" s="270"/>
      <c r="AM92" s="270"/>
      <c r="AN92" s="270"/>
      <c r="AO92" s="270"/>
      <c r="AP92" s="270"/>
      <c r="AQ92" s="270"/>
      <c r="AR92" s="270"/>
      <c r="AS92" s="270"/>
      <c r="AT92" s="270"/>
      <c r="AU92" s="270"/>
      <c r="AV92" s="270"/>
      <c r="AW92" s="270"/>
      <c r="AX92" s="270"/>
      <c r="AY92" s="270"/>
      <c r="AZ92" s="270"/>
      <c r="BA92" s="270"/>
      <c r="BB92" s="270"/>
      <c r="BC92" s="270"/>
      <c r="BD92" s="270"/>
      <c r="BE92" s="270"/>
      <c r="BF92" s="270"/>
      <c r="BG92" s="270"/>
      <c r="BH92" s="270"/>
      <c r="BI92" s="270"/>
      <c r="BJ92" s="270"/>
      <c r="BK92" s="270"/>
      <c r="BL92" s="270"/>
      <c r="BM92" s="270"/>
      <c r="BN92" s="270"/>
      <c r="BO92" s="270"/>
      <c r="BP92" s="270"/>
      <c r="BQ92" s="270"/>
      <c r="BR92" s="270"/>
      <c r="BS92" s="270"/>
      <c r="BT92" s="270"/>
      <c r="BU92" s="270"/>
      <c r="BV92" s="270"/>
      <c r="BW92" s="270"/>
      <c r="BX92" s="270"/>
      <c r="BY92" s="270"/>
      <c r="BZ92" s="270"/>
      <c r="CA92" s="307"/>
      <c r="CB92" s="307"/>
    </row>
    <row r="93" spans="1:80" x14ac:dyDescent="0.2">
      <c r="A93" s="308"/>
      <c r="B93" s="309" t="s">
        <v>643</v>
      </c>
      <c r="C93" s="310" t="s">
        <v>759</v>
      </c>
      <c r="D93" s="311"/>
      <c r="E93" s="312"/>
      <c r="F93" s="313"/>
      <c r="G93" s="314">
        <f>SUM(G88:G92)</f>
        <v>0</v>
      </c>
      <c r="H93" s="270"/>
      <c r="I93" s="270"/>
      <c r="J93" s="270"/>
      <c r="K93" s="270"/>
      <c r="L93" s="270"/>
      <c r="M93" s="270"/>
      <c r="N93" s="270"/>
      <c r="O93" s="30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F93" s="270"/>
      <c r="AG93" s="270"/>
      <c r="AH93" s="270"/>
      <c r="AI93" s="270"/>
      <c r="AJ93" s="270"/>
      <c r="AK93" s="270"/>
      <c r="AL93" s="270"/>
      <c r="AM93" s="270"/>
      <c r="AN93" s="270"/>
      <c r="AO93" s="270"/>
      <c r="AP93" s="270"/>
      <c r="AQ93" s="270"/>
      <c r="AR93" s="270"/>
      <c r="AS93" s="270"/>
      <c r="AT93" s="270"/>
      <c r="AU93" s="270"/>
      <c r="AV93" s="270"/>
      <c r="AW93" s="270"/>
      <c r="AX93" s="270"/>
      <c r="AY93" s="270"/>
      <c r="AZ93" s="270"/>
      <c r="BA93" s="315"/>
      <c r="BB93" s="315"/>
      <c r="BC93" s="315"/>
      <c r="BD93" s="315"/>
      <c r="BE93" s="315"/>
      <c r="BF93" s="270"/>
      <c r="BG93" s="270"/>
      <c r="BH93" s="270"/>
      <c r="BI93" s="270"/>
      <c r="BJ93" s="270"/>
      <c r="BK93" s="270"/>
      <c r="BL93" s="270"/>
      <c r="BM93" s="270"/>
      <c r="BN93" s="270"/>
      <c r="BO93" s="270"/>
      <c r="BP93" s="270"/>
      <c r="BQ93" s="270"/>
      <c r="BR93" s="270"/>
      <c r="BS93" s="270"/>
      <c r="BT93" s="270"/>
      <c r="BU93" s="270"/>
      <c r="BV93" s="270"/>
      <c r="BW93" s="270"/>
      <c r="BX93" s="270"/>
      <c r="BY93" s="270"/>
      <c r="BZ93" s="270"/>
      <c r="CA93" s="270"/>
      <c r="CB93" s="270"/>
    </row>
    <row r="94" spans="1:80" x14ac:dyDescent="0.2">
      <c r="A94" s="270"/>
      <c r="B94" s="270"/>
      <c r="C94" s="270"/>
      <c r="D94" s="270"/>
      <c r="E94" s="278"/>
      <c r="F94" s="270"/>
      <c r="G94" s="270"/>
      <c r="H94" s="270"/>
      <c r="I94" s="270"/>
      <c r="J94" s="270"/>
      <c r="K94" s="270"/>
      <c r="L94" s="270"/>
      <c r="M94" s="270"/>
      <c r="N94" s="270"/>
      <c r="O94" s="270"/>
      <c r="P94" s="270"/>
      <c r="Q94" s="270"/>
      <c r="R94" s="270"/>
      <c r="S94" s="270"/>
      <c r="T94" s="270"/>
      <c r="U94" s="270"/>
      <c r="V94" s="270"/>
      <c r="W94" s="270"/>
      <c r="X94" s="270"/>
      <c r="Y94" s="270"/>
      <c r="Z94" s="270"/>
      <c r="AA94" s="270"/>
      <c r="AB94" s="270"/>
      <c r="AC94" s="270"/>
      <c r="AD94" s="270"/>
      <c r="AE94" s="270"/>
      <c r="AF94" s="270"/>
      <c r="AG94" s="270"/>
      <c r="AH94" s="270"/>
      <c r="AI94" s="270"/>
      <c r="AJ94" s="270"/>
      <c r="AK94" s="270"/>
      <c r="AL94" s="270"/>
      <c r="AM94" s="270"/>
      <c r="AN94" s="270"/>
      <c r="AO94" s="270"/>
      <c r="AP94" s="270"/>
      <c r="AQ94" s="270"/>
      <c r="AR94" s="270"/>
      <c r="AS94" s="270"/>
      <c r="AT94" s="270"/>
      <c r="AU94" s="270"/>
      <c r="AV94" s="270"/>
      <c r="AW94" s="270"/>
      <c r="AX94" s="270"/>
      <c r="AY94" s="270"/>
      <c r="AZ94" s="270"/>
      <c r="BA94" s="270"/>
      <c r="BB94" s="270"/>
      <c r="BC94" s="270"/>
      <c r="BD94" s="270"/>
      <c r="BE94" s="270"/>
      <c r="BF94" s="270"/>
      <c r="BG94" s="270"/>
      <c r="BH94" s="270"/>
      <c r="BI94" s="270"/>
      <c r="BJ94" s="270"/>
      <c r="BK94" s="270"/>
      <c r="BL94" s="270"/>
      <c r="BM94" s="270"/>
      <c r="BN94" s="270"/>
      <c r="BO94" s="270"/>
      <c r="BP94" s="270"/>
      <c r="BQ94" s="270"/>
      <c r="BR94" s="270"/>
      <c r="BS94" s="270"/>
      <c r="BT94" s="270"/>
      <c r="BU94" s="270"/>
      <c r="BV94" s="270"/>
      <c r="BW94" s="270"/>
      <c r="BX94" s="270"/>
      <c r="BY94" s="270"/>
      <c r="BZ94" s="270"/>
      <c r="CA94" s="270"/>
      <c r="CB94" s="270"/>
    </row>
    <row r="95" spans="1:80" x14ac:dyDescent="0.2">
      <c r="A95" s="308"/>
      <c r="B95" s="309"/>
      <c r="C95" s="310" t="s">
        <v>760</v>
      </c>
      <c r="D95" s="311"/>
      <c r="E95" s="312"/>
      <c r="F95" s="313"/>
      <c r="G95" s="314">
        <f>SUM(G93,G85,G77,G38,G23,)</f>
        <v>0</v>
      </c>
      <c r="H95" s="270"/>
      <c r="I95" s="270"/>
      <c r="J95" s="270"/>
      <c r="K95" s="270"/>
      <c r="L95" s="270"/>
      <c r="M95" s="270"/>
      <c r="N95" s="270"/>
      <c r="O95" s="300"/>
      <c r="P95" s="270"/>
      <c r="Q95" s="270"/>
      <c r="R95" s="270"/>
      <c r="S95" s="270"/>
      <c r="T95" s="270"/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F95" s="270"/>
      <c r="AG95" s="270"/>
      <c r="AH95" s="270"/>
      <c r="AI95" s="270"/>
      <c r="AJ95" s="270"/>
      <c r="AK95" s="270"/>
      <c r="AL95" s="270"/>
      <c r="AM95" s="270"/>
      <c r="AN95" s="270"/>
      <c r="AO95" s="270"/>
      <c r="AP95" s="270"/>
      <c r="AQ95" s="270"/>
      <c r="AR95" s="270"/>
      <c r="AS95" s="270"/>
      <c r="AT95" s="270"/>
      <c r="AU95" s="270"/>
      <c r="AV95" s="270"/>
      <c r="AW95" s="270"/>
      <c r="AX95" s="270"/>
      <c r="AY95" s="270"/>
      <c r="AZ95" s="270"/>
      <c r="BA95" s="315"/>
      <c r="BB95" s="315"/>
      <c r="BC95" s="315"/>
      <c r="BD95" s="315"/>
      <c r="BE95" s="315"/>
      <c r="BF95" s="270"/>
      <c r="BG95" s="270"/>
      <c r="BH95" s="270"/>
      <c r="BI95" s="270"/>
      <c r="BJ95" s="270"/>
      <c r="BK95" s="270"/>
      <c r="BL95" s="270"/>
      <c r="BM95" s="270"/>
      <c r="BN95" s="270"/>
      <c r="BO95" s="270"/>
      <c r="BP95" s="270"/>
      <c r="BQ95" s="270"/>
      <c r="BR95" s="270"/>
      <c r="BS95" s="270"/>
      <c r="BT95" s="270"/>
      <c r="BU95" s="270"/>
      <c r="BV95" s="270"/>
      <c r="BW95" s="270"/>
      <c r="BX95" s="270"/>
      <c r="BY95" s="270"/>
      <c r="BZ95" s="270"/>
      <c r="CA95" s="270"/>
      <c r="CB95" s="270"/>
    </row>
    <row r="96" spans="1:80" x14ac:dyDescent="0.2">
      <c r="A96" s="270"/>
      <c r="B96" s="270"/>
      <c r="C96" s="270"/>
      <c r="D96" s="270"/>
      <c r="E96" s="278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F96" s="270"/>
      <c r="AG96" s="270"/>
      <c r="AH96" s="270"/>
      <c r="AI96" s="270"/>
      <c r="AJ96" s="270"/>
      <c r="AK96" s="270"/>
      <c r="AL96" s="270"/>
      <c r="AM96" s="270"/>
      <c r="AN96" s="270"/>
      <c r="AO96" s="270"/>
      <c r="AP96" s="270"/>
      <c r="AQ96" s="270"/>
      <c r="AR96" s="270"/>
      <c r="AS96" s="270"/>
      <c r="AT96" s="270"/>
      <c r="AU96" s="270"/>
      <c r="AV96" s="270"/>
      <c r="AW96" s="270"/>
      <c r="AX96" s="270"/>
      <c r="AY96" s="270"/>
      <c r="AZ96" s="270"/>
      <c r="BA96" s="270"/>
      <c r="BB96" s="270"/>
      <c r="BC96" s="270"/>
      <c r="BD96" s="270"/>
      <c r="BE96" s="270"/>
      <c r="BF96" s="270"/>
      <c r="BG96" s="270"/>
      <c r="BH96" s="270"/>
      <c r="BI96" s="270"/>
      <c r="BJ96" s="270"/>
      <c r="BK96" s="270"/>
      <c r="BL96" s="270"/>
      <c r="BM96" s="270"/>
      <c r="BN96" s="270"/>
      <c r="BO96" s="270"/>
      <c r="BP96" s="270"/>
      <c r="BQ96" s="270"/>
      <c r="BR96" s="270"/>
      <c r="BS96" s="270"/>
      <c r="BT96" s="270"/>
      <c r="BU96" s="270"/>
      <c r="BV96" s="270"/>
      <c r="BW96" s="270"/>
      <c r="BX96" s="270"/>
      <c r="BY96" s="270"/>
      <c r="BZ96" s="270"/>
      <c r="CA96" s="270"/>
      <c r="CB96" s="270"/>
    </row>
    <row r="97" spans="1:80" x14ac:dyDescent="0.2">
      <c r="A97" s="224"/>
      <c r="D97" s="224"/>
      <c r="E97" s="278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224"/>
      <c r="AF97" s="224"/>
      <c r="AG97" s="224"/>
      <c r="AH97" s="224"/>
      <c r="AI97" s="224"/>
      <c r="AJ97" s="224"/>
      <c r="AK97" s="224"/>
      <c r="AL97" s="224"/>
      <c r="AM97" s="224"/>
      <c r="AN97" s="224"/>
      <c r="AO97" s="224"/>
      <c r="AP97" s="224"/>
      <c r="AQ97" s="224"/>
      <c r="AR97" s="224"/>
      <c r="AS97" s="224"/>
      <c r="AT97" s="224"/>
      <c r="AU97" s="224"/>
      <c r="AV97" s="224"/>
      <c r="AW97" s="224"/>
      <c r="AX97" s="224"/>
      <c r="AY97" s="224"/>
      <c r="AZ97" s="224"/>
      <c r="BA97" s="224"/>
      <c r="BB97" s="224"/>
      <c r="BC97" s="224"/>
      <c r="BD97" s="224"/>
      <c r="BE97" s="224"/>
      <c r="BF97" s="224"/>
      <c r="BG97" s="224"/>
      <c r="BH97" s="224"/>
      <c r="BI97" s="224"/>
      <c r="BJ97" s="224"/>
      <c r="BK97" s="224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</row>
    <row r="98" spans="1:80" x14ac:dyDescent="0.2">
      <c r="A98" s="224"/>
      <c r="D98" s="224"/>
      <c r="E98" s="278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224"/>
      <c r="AG98" s="224"/>
      <c r="AH98" s="224"/>
      <c r="AI98" s="224"/>
      <c r="AJ98" s="224"/>
      <c r="AK98" s="224"/>
      <c r="AL98" s="224"/>
      <c r="AM98" s="224"/>
      <c r="AN98" s="224"/>
      <c r="AO98" s="224"/>
      <c r="AP98" s="224"/>
      <c r="AQ98" s="224"/>
      <c r="AR98" s="224"/>
      <c r="AS98" s="224"/>
      <c r="AT98" s="224"/>
      <c r="AU98" s="224"/>
      <c r="AV98" s="224"/>
      <c r="AW98" s="224"/>
      <c r="AX98" s="224"/>
      <c r="AY98" s="224"/>
      <c r="AZ98" s="224"/>
      <c r="BA98" s="224"/>
      <c r="BB98" s="224"/>
      <c r="BC98" s="224"/>
      <c r="BD98" s="224"/>
      <c r="BE98" s="224"/>
      <c r="BF98" s="224"/>
      <c r="BG98" s="224"/>
      <c r="BH98" s="224"/>
      <c r="BI98" s="224"/>
      <c r="BJ98" s="224"/>
      <c r="BK98" s="224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</row>
    <row r="99" spans="1:80" x14ac:dyDescent="0.2">
      <c r="A99" s="224"/>
      <c r="D99" s="224"/>
      <c r="E99" s="278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  <c r="AA99" s="224"/>
      <c r="AB99" s="224"/>
      <c r="AC99" s="224"/>
      <c r="AD99" s="224"/>
      <c r="AE99" s="224"/>
      <c r="AF99" s="224"/>
      <c r="AG99" s="224"/>
      <c r="AH99" s="224"/>
      <c r="AI99" s="224"/>
      <c r="AJ99" s="224"/>
      <c r="AK99" s="224"/>
      <c r="AL99" s="224"/>
      <c r="AM99" s="224"/>
      <c r="AN99" s="224"/>
      <c r="AO99" s="224"/>
      <c r="AP99" s="224"/>
      <c r="AQ99" s="224"/>
      <c r="AR99" s="224"/>
      <c r="AS99" s="224"/>
      <c r="AT99" s="224"/>
      <c r="AU99" s="224"/>
      <c r="AV99" s="224"/>
      <c r="AW99" s="224"/>
      <c r="AX99" s="224"/>
      <c r="AY99" s="224"/>
      <c r="AZ99" s="224"/>
      <c r="BA99" s="224"/>
      <c r="BB99" s="224"/>
      <c r="BC99" s="224"/>
      <c r="BD99" s="224"/>
      <c r="BE99" s="224"/>
      <c r="BF99" s="224"/>
      <c r="BG99" s="224"/>
      <c r="BH99" s="224"/>
      <c r="BI99" s="224"/>
      <c r="BJ99" s="224"/>
      <c r="BK99" s="224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</row>
    <row r="100" spans="1:80" x14ac:dyDescent="0.2">
      <c r="A100" s="224"/>
      <c r="D100" s="224"/>
      <c r="E100" s="278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  <c r="AA100" s="224"/>
      <c r="AB100" s="224"/>
      <c r="AC100" s="224"/>
      <c r="AD100" s="224"/>
      <c r="AE100" s="224"/>
      <c r="AF100" s="224"/>
      <c r="AG100" s="224"/>
      <c r="AH100" s="224"/>
      <c r="AI100" s="224"/>
      <c r="AJ100" s="224"/>
      <c r="AK100" s="224"/>
      <c r="AL100" s="224"/>
      <c r="AM100" s="224"/>
      <c r="AN100" s="224"/>
      <c r="AO100" s="224"/>
      <c r="AP100" s="224"/>
      <c r="AQ100" s="224"/>
      <c r="AR100" s="224"/>
      <c r="AS100" s="224"/>
      <c r="AT100" s="224"/>
      <c r="AU100" s="224"/>
      <c r="AV100" s="224"/>
      <c r="AW100" s="224"/>
      <c r="AX100" s="224"/>
      <c r="AY100" s="224"/>
      <c r="AZ100" s="224"/>
      <c r="BA100" s="224"/>
      <c r="BB100" s="224"/>
      <c r="BC100" s="224"/>
      <c r="BD100" s="224"/>
      <c r="BE100" s="224"/>
      <c r="BF100" s="224"/>
      <c r="BG100" s="224"/>
      <c r="BH100" s="224"/>
      <c r="BI100" s="224"/>
      <c r="BJ100" s="224"/>
      <c r="BK100" s="224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</row>
    <row r="101" spans="1:80" x14ac:dyDescent="0.2">
      <c r="A101" s="224"/>
      <c r="D101" s="224"/>
      <c r="E101" s="278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  <c r="AA101" s="224"/>
      <c r="AB101" s="224"/>
      <c r="AC101" s="224"/>
      <c r="AD101" s="224"/>
      <c r="AE101" s="224"/>
      <c r="AF101" s="224"/>
      <c r="AG101" s="224"/>
      <c r="AH101" s="224"/>
      <c r="AI101" s="224"/>
      <c r="AJ101" s="224"/>
      <c r="AK101" s="224"/>
      <c r="AL101" s="224"/>
      <c r="AM101" s="224"/>
      <c r="AN101" s="224"/>
      <c r="AO101" s="224"/>
      <c r="AP101" s="224"/>
      <c r="AQ101" s="224"/>
      <c r="AR101" s="224"/>
      <c r="AS101" s="224"/>
      <c r="AT101" s="224"/>
      <c r="AU101" s="224"/>
      <c r="AV101" s="224"/>
      <c r="AW101" s="224"/>
      <c r="AX101" s="224"/>
      <c r="AY101" s="224"/>
      <c r="AZ101" s="224"/>
      <c r="BA101" s="224"/>
      <c r="BB101" s="224"/>
      <c r="BC101" s="224"/>
      <c r="BD101" s="224"/>
      <c r="BE101" s="224"/>
      <c r="BF101" s="224"/>
      <c r="BG101" s="224"/>
      <c r="BH101" s="224"/>
      <c r="BI101" s="224"/>
      <c r="BJ101" s="224"/>
      <c r="BK101" s="224"/>
      <c r="BL101" s="224"/>
      <c r="BM101" s="224"/>
      <c r="BN101" s="224"/>
      <c r="BO101" s="224"/>
      <c r="BP101" s="224"/>
      <c r="BQ101" s="224"/>
      <c r="BR101" s="224"/>
      <c r="BS101" s="224"/>
      <c r="BT101" s="224"/>
      <c r="BU101" s="224"/>
      <c r="BV101" s="224"/>
      <c r="BW101" s="224"/>
      <c r="BX101" s="224"/>
      <c r="BY101" s="224"/>
      <c r="BZ101" s="224"/>
      <c r="CA101" s="224"/>
      <c r="CB101" s="224"/>
    </row>
    <row r="102" spans="1:80" x14ac:dyDescent="0.2">
      <c r="A102" s="224"/>
      <c r="D102" s="224"/>
      <c r="E102" s="278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AD102" s="224"/>
      <c r="AE102" s="224"/>
      <c r="AF102" s="224"/>
      <c r="AG102" s="224"/>
      <c r="AH102" s="224"/>
      <c r="AI102" s="224"/>
      <c r="AJ102" s="224"/>
      <c r="AK102" s="224"/>
      <c r="AL102" s="224"/>
      <c r="AM102" s="224"/>
      <c r="AN102" s="224"/>
      <c r="AO102" s="224"/>
      <c r="AP102" s="224"/>
      <c r="AQ102" s="224"/>
      <c r="AR102" s="224"/>
      <c r="AS102" s="224"/>
      <c r="AT102" s="224"/>
      <c r="AU102" s="224"/>
      <c r="AV102" s="224"/>
      <c r="AW102" s="224"/>
      <c r="AX102" s="224"/>
      <c r="AY102" s="224"/>
      <c r="AZ102" s="224"/>
      <c r="BA102" s="224"/>
      <c r="BB102" s="224"/>
      <c r="BC102" s="224"/>
      <c r="BD102" s="224"/>
      <c r="BE102" s="224"/>
      <c r="BF102" s="224"/>
      <c r="BG102" s="224"/>
      <c r="BH102" s="224"/>
      <c r="BI102" s="224"/>
      <c r="BJ102" s="224"/>
      <c r="BK102" s="224"/>
      <c r="BL102" s="224"/>
      <c r="BM102" s="224"/>
      <c r="BN102" s="224"/>
      <c r="BO102" s="224"/>
      <c r="BP102" s="224"/>
      <c r="BQ102" s="224"/>
      <c r="BR102" s="224"/>
      <c r="BS102" s="224"/>
      <c r="BT102" s="224"/>
      <c r="BU102" s="224"/>
      <c r="BV102" s="224"/>
      <c r="BW102" s="224"/>
      <c r="BX102" s="224"/>
      <c r="BY102" s="224"/>
      <c r="BZ102" s="224"/>
      <c r="CA102" s="224"/>
      <c r="CB102" s="224"/>
    </row>
    <row r="103" spans="1:80" x14ac:dyDescent="0.2">
      <c r="A103" s="224"/>
      <c r="D103" s="224"/>
      <c r="E103" s="278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  <c r="AA103" s="224"/>
      <c r="AB103" s="224"/>
      <c r="AC103" s="224"/>
      <c r="AD103" s="224"/>
      <c r="AE103" s="224"/>
      <c r="AF103" s="224"/>
      <c r="AG103" s="224"/>
      <c r="AH103" s="224"/>
      <c r="AI103" s="224"/>
      <c r="AJ103" s="224"/>
      <c r="AK103" s="224"/>
      <c r="AL103" s="224"/>
      <c r="AM103" s="224"/>
      <c r="AN103" s="224"/>
      <c r="AO103" s="224"/>
      <c r="AP103" s="224"/>
      <c r="AQ103" s="224"/>
      <c r="AR103" s="224"/>
      <c r="AS103" s="224"/>
      <c r="AT103" s="224"/>
      <c r="AU103" s="224"/>
      <c r="AV103" s="224"/>
      <c r="AW103" s="224"/>
      <c r="AX103" s="224"/>
      <c r="AY103" s="224"/>
      <c r="AZ103" s="224"/>
      <c r="BA103" s="224"/>
      <c r="BB103" s="224"/>
      <c r="BC103" s="224"/>
      <c r="BD103" s="224"/>
      <c r="BE103" s="224"/>
      <c r="BF103" s="224"/>
      <c r="BG103" s="224"/>
      <c r="BH103" s="224"/>
      <c r="BI103" s="224"/>
      <c r="BJ103" s="224"/>
      <c r="BK103" s="224"/>
      <c r="BL103" s="224"/>
      <c r="BM103" s="224"/>
      <c r="BN103" s="224"/>
      <c r="BO103" s="224"/>
      <c r="BP103" s="224"/>
      <c r="BQ103" s="224"/>
      <c r="BR103" s="224"/>
      <c r="BS103" s="224"/>
      <c r="BT103" s="224"/>
      <c r="BU103" s="224"/>
      <c r="BV103" s="224"/>
      <c r="BW103" s="224"/>
      <c r="BX103" s="224"/>
      <c r="BY103" s="224"/>
      <c r="BZ103" s="224"/>
      <c r="CA103" s="224"/>
      <c r="CB103" s="224"/>
    </row>
    <row r="104" spans="1:80" x14ac:dyDescent="0.2">
      <c r="A104" s="224"/>
      <c r="D104" s="224"/>
      <c r="E104" s="278"/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24"/>
      <c r="Z104" s="224"/>
      <c r="AA104" s="224"/>
      <c r="AB104" s="224"/>
      <c r="AC104" s="224"/>
      <c r="AD104" s="224"/>
      <c r="AE104" s="224"/>
      <c r="AF104" s="224"/>
      <c r="AG104" s="224"/>
      <c r="AH104" s="224"/>
      <c r="AI104" s="224"/>
      <c r="AJ104" s="224"/>
      <c r="AK104" s="224"/>
      <c r="AL104" s="224"/>
      <c r="AM104" s="224"/>
      <c r="AN104" s="224"/>
      <c r="AO104" s="224"/>
      <c r="AP104" s="224"/>
      <c r="AQ104" s="224"/>
      <c r="AR104" s="224"/>
      <c r="AS104" s="224"/>
      <c r="AT104" s="224"/>
      <c r="AU104" s="224"/>
      <c r="AV104" s="224"/>
      <c r="AW104" s="224"/>
      <c r="AX104" s="224"/>
      <c r="AY104" s="224"/>
      <c r="AZ104" s="224"/>
      <c r="BA104" s="224"/>
      <c r="BB104" s="224"/>
      <c r="BC104" s="224"/>
      <c r="BD104" s="224"/>
      <c r="BE104" s="224"/>
      <c r="BF104" s="224"/>
      <c r="BG104" s="224"/>
      <c r="BH104" s="224"/>
      <c r="BI104" s="224"/>
      <c r="BJ104" s="224"/>
      <c r="BK104" s="224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</row>
    <row r="105" spans="1:80" x14ac:dyDescent="0.2">
      <c r="A105" s="224"/>
      <c r="D105" s="224"/>
      <c r="E105" s="278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24"/>
      <c r="Z105" s="224"/>
      <c r="AA105" s="224"/>
      <c r="AB105" s="224"/>
      <c r="AC105" s="224"/>
      <c r="AD105" s="224"/>
      <c r="AE105" s="224"/>
      <c r="AF105" s="224"/>
      <c r="AG105" s="224"/>
      <c r="AH105" s="224"/>
      <c r="AI105" s="224"/>
      <c r="AJ105" s="224"/>
      <c r="AK105" s="224"/>
      <c r="AL105" s="224"/>
      <c r="AM105" s="224"/>
      <c r="AN105" s="224"/>
      <c r="AO105" s="224"/>
      <c r="AP105" s="224"/>
      <c r="AQ105" s="224"/>
      <c r="AR105" s="224"/>
      <c r="AS105" s="224"/>
      <c r="AT105" s="224"/>
      <c r="AU105" s="224"/>
      <c r="AV105" s="224"/>
      <c r="AW105" s="224"/>
      <c r="AX105" s="224"/>
      <c r="AY105" s="224"/>
      <c r="AZ105" s="224"/>
      <c r="BA105" s="224"/>
      <c r="BB105" s="224"/>
      <c r="BC105" s="224"/>
      <c r="BD105" s="224"/>
      <c r="BE105" s="224"/>
      <c r="BF105" s="224"/>
      <c r="BG105" s="224"/>
      <c r="BH105" s="224"/>
      <c r="BI105" s="224"/>
      <c r="BJ105" s="224"/>
      <c r="BK105" s="224"/>
      <c r="BL105" s="224"/>
      <c r="BM105" s="224"/>
      <c r="BN105" s="224"/>
      <c r="BO105" s="224"/>
      <c r="BP105" s="224"/>
      <c r="BQ105" s="224"/>
      <c r="BR105" s="224"/>
      <c r="BS105" s="224"/>
      <c r="BT105" s="224"/>
      <c r="BU105" s="224"/>
      <c r="BV105" s="224"/>
      <c r="BW105" s="224"/>
      <c r="BX105" s="224"/>
      <c r="BY105" s="224"/>
      <c r="BZ105" s="224"/>
      <c r="CA105" s="224"/>
      <c r="CB105" s="224"/>
    </row>
    <row r="106" spans="1:80" x14ac:dyDescent="0.2">
      <c r="A106" s="224"/>
      <c r="D106" s="224"/>
      <c r="E106" s="278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24"/>
      <c r="Z106" s="224"/>
      <c r="AA106" s="224"/>
      <c r="AB106" s="224"/>
      <c r="AC106" s="224"/>
      <c r="AD106" s="224"/>
      <c r="AE106" s="224"/>
      <c r="AF106" s="224"/>
      <c r="AG106" s="224"/>
      <c r="AH106" s="224"/>
      <c r="AI106" s="224"/>
      <c r="AJ106" s="224"/>
      <c r="AK106" s="224"/>
      <c r="AL106" s="224"/>
      <c r="AM106" s="224"/>
      <c r="AN106" s="224"/>
      <c r="AO106" s="224"/>
      <c r="AP106" s="224"/>
      <c r="AQ106" s="224"/>
      <c r="AR106" s="224"/>
      <c r="AS106" s="224"/>
      <c r="AT106" s="224"/>
      <c r="AU106" s="224"/>
      <c r="AV106" s="224"/>
      <c r="AW106" s="224"/>
      <c r="AX106" s="224"/>
      <c r="AY106" s="224"/>
      <c r="AZ106" s="224"/>
      <c r="BA106" s="224"/>
      <c r="BB106" s="224"/>
      <c r="BC106" s="224"/>
      <c r="BD106" s="224"/>
      <c r="BE106" s="224"/>
      <c r="BF106" s="224"/>
      <c r="BG106" s="224"/>
      <c r="BH106" s="224"/>
      <c r="BI106" s="224"/>
      <c r="BJ106" s="224"/>
      <c r="BK106" s="224"/>
      <c r="BL106" s="224"/>
      <c r="BM106" s="224"/>
      <c r="BN106" s="224"/>
      <c r="BO106" s="224"/>
      <c r="BP106" s="224"/>
      <c r="BQ106" s="224"/>
      <c r="BR106" s="224"/>
      <c r="BS106" s="224"/>
      <c r="BT106" s="224"/>
      <c r="BU106" s="224"/>
      <c r="BV106" s="224"/>
      <c r="BW106" s="224"/>
      <c r="BX106" s="224"/>
      <c r="BY106" s="224"/>
      <c r="BZ106" s="224"/>
      <c r="CA106" s="224"/>
      <c r="CB106" s="224"/>
    </row>
    <row r="107" spans="1:80" x14ac:dyDescent="0.2">
      <c r="A107" s="224"/>
      <c r="D107" s="224"/>
      <c r="E107" s="278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24"/>
      <c r="Z107" s="224"/>
      <c r="AA107" s="224"/>
      <c r="AB107" s="224"/>
      <c r="AC107" s="224"/>
      <c r="AD107" s="224"/>
      <c r="AE107" s="224"/>
      <c r="AF107" s="224"/>
      <c r="AG107" s="224"/>
      <c r="AH107" s="224"/>
      <c r="AI107" s="224"/>
      <c r="AJ107" s="224"/>
      <c r="AK107" s="224"/>
      <c r="AL107" s="224"/>
      <c r="AM107" s="224"/>
      <c r="AN107" s="224"/>
      <c r="AO107" s="224"/>
      <c r="AP107" s="224"/>
      <c r="AQ107" s="224"/>
      <c r="AR107" s="224"/>
      <c r="AS107" s="224"/>
      <c r="AT107" s="224"/>
      <c r="AU107" s="224"/>
      <c r="AV107" s="224"/>
      <c r="AW107" s="224"/>
      <c r="AX107" s="224"/>
      <c r="AY107" s="224"/>
      <c r="AZ107" s="224"/>
      <c r="BA107" s="224"/>
      <c r="BB107" s="224"/>
      <c r="BC107" s="224"/>
      <c r="BD107" s="224"/>
      <c r="BE107" s="224"/>
      <c r="BF107" s="224"/>
      <c r="BG107" s="224"/>
      <c r="BH107" s="224"/>
      <c r="BI107" s="224"/>
      <c r="BJ107" s="224"/>
      <c r="BK107" s="224"/>
      <c r="BL107" s="224"/>
      <c r="BM107" s="224"/>
      <c r="BN107" s="224"/>
      <c r="BO107" s="224"/>
      <c r="BP107" s="224"/>
      <c r="BQ107" s="224"/>
      <c r="BR107" s="224"/>
      <c r="BS107" s="224"/>
      <c r="BT107" s="224"/>
      <c r="BU107" s="224"/>
      <c r="BV107" s="224"/>
      <c r="BW107" s="224"/>
      <c r="BX107" s="224"/>
      <c r="BY107" s="224"/>
      <c r="BZ107" s="224"/>
      <c r="CA107" s="224"/>
      <c r="CB107" s="224"/>
    </row>
    <row r="108" spans="1:80" x14ac:dyDescent="0.2">
      <c r="A108" s="224"/>
      <c r="D108" s="224"/>
      <c r="E108" s="278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24"/>
      <c r="Z108" s="224"/>
      <c r="AA108" s="224"/>
      <c r="AB108" s="224"/>
      <c r="AC108" s="224"/>
      <c r="AD108" s="224"/>
      <c r="AE108" s="224"/>
      <c r="AF108" s="224"/>
      <c r="AG108" s="224"/>
      <c r="AH108" s="224"/>
      <c r="AI108" s="224"/>
      <c r="AJ108" s="224"/>
      <c r="AK108" s="224"/>
      <c r="AL108" s="224"/>
      <c r="AM108" s="224"/>
      <c r="AN108" s="224"/>
      <c r="AO108" s="224"/>
      <c r="AP108" s="224"/>
      <c r="AQ108" s="224"/>
      <c r="AR108" s="224"/>
      <c r="AS108" s="224"/>
      <c r="AT108" s="224"/>
      <c r="AU108" s="224"/>
      <c r="AV108" s="224"/>
      <c r="AW108" s="224"/>
      <c r="AX108" s="224"/>
      <c r="AY108" s="224"/>
      <c r="AZ108" s="224"/>
      <c r="BA108" s="224"/>
      <c r="BB108" s="224"/>
      <c r="BC108" s="224"/>
      <c r="BD108" s="224"/>
      <c r="BE108" s="224"/>
      <c r="BF108" s="224"/>
      <c r="BG108" s="224"/>
      <c r="BH108" s="224"/>
      <c r="BI108" s="224"/>
      <c r="BJ108" s="224"/>
      <c r="BK108" s="224"/>
      <c r="BL108" s="224"/>
      <c r="BM108" s="224"/>
      <c r="BN108" s="224"/>
      <c r="BO108" s="224"/>
      <c r="BP108" s="224"/>
      <c r="BQ108" s="224"/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</row>
    <row r="109" spans="1:80" x14ac:dyDescent="0.2">
      <c r="A109" s="224"/>
      <c r="D109" s="224"/>
      <c r="E109" s="278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24"/>
      <c r="Z109" s="224"/>
      <c r="AA109" s="224"/>
      <c r="AB109" s="224"/>
      <c r="AC109" s="224"/>
      <c r="AD109" s="224"/>
      <c r="AE109" s="224"/>
      <c r="AF109" s="224"/>
      <c r="AG109" s="224"/>
      <c r="AH109" s="224"/>
      <c r="AI109" s="224"/>
      <c r="AJ109" s="224"/>
      <c r="AK109" s="224"/>
      <c r="AL109" s="224"/>
      <c r="AM109" s="224"/>
      <c r="AN109" s="224"/>
      <c r="AO109" s="224"/>
      <c r="AP109" s="224"/>
      <c r="AQ109" s="224"/>
      <c r="AR109" s="224"/>
      <c r="AS109" s="224"/>
      <c r="AT109" s="224"/>
      <c r="AU109" s="224"/>
      <c r="AV109" s="224"/>
      <c r="AW109" s="224"/>
      <c r="AX109" s="224"/>
      <c r="AY109" s="224"/>
      <c r="AZ109" s="224"/>
      <c r="BA109" s="224"/>
      <c r="BB109" s="224"/>
      <c r="BC109" s="224"/>
      <c r="BD109" s="224"/>
      <c r="BE109" s="224"/>
      <c r="BF109" s="224"/>
      <c r="BG109" s="224"/>
      <c r="BH109" s="224"/>
      <c r="BI109" s="224"/>
      <c r="BJ109" s="224"/>
      <c r="BK109" s="224"/>
      <c r="BL109" s="224"/>
      <c r="BM109" s="224"/>
      <c r="BN109" s="224"/>
      <c r="BO109" s="224"/>
      <c r="BP109" s="224"/>
      <c r="BQ109" s="224"/>
      <c r="BR109" s="224"/>
      <c r="BS109" s="224"/>
      <c r="BT109" s="224"/>
      <c r="BU109" s="224"/>
      <c r="BV109" s="224"/>
      <c r="BW109" s="224"/>
      <c r="BX109" s="224"/>
      <c r="BY109" s="224"/>
      <c r="BZ109" s="224"/>
      <c r="CA109" s="224"/>
      <c r="CB109" s="224"/>
    </row>
    <row r="110" spans="1:80" x14ac:dyDescent="0.2">
      <c r="A110" s="224"/>
      <c r="D110" s="224"/>
      <c r="E110" s="278"/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24"/>
      <c r="Z110" s="224"/>
      <c r="AA110" s="224"/>
      <c r="AB110" s="224"/>
      <c r="AC110" s="224"/>
      <c r="AD110" s="224"/>
      <c r="AE110" s="224"/>
      <c r="AF110" s="224"/>
      <c r="AG110" s="224"/>
      <c r="AH110" s="224"/>
      <c r="AI110" s="224"/>
      <c r="AJ110" s="224"/>
      <c r="AK110" s="224"/>
      <c r="AL110" s="224"/>
      <c r="AM110" s="224"/>
      <c r="AN110" s="224"/>
      <c r="AO110" s="224"/>
      <c r="AP110" s="224"/>
      <c r="AQ110" s="224"/>
      <c r="AR110" s="224"/>
      <c r="AS110" s="224"/>
      <c r="AT110" s="224"/>
      <c r="AU110" s="224"/>
      <c r="AV110" s="224"/>
      <c r="AW110" s="224"/>
      <c r="AX110" s="224"/>
      <c r="AY110" s="224"/>
      <c r="AZ110" s="224"/>
      <c r="BA110" s="224"/>
      <c r="BB110" s="224"/>
      <c r="BC110" s="224"/>
      <c r="BD110" s="224"/>
      <c r="BE110" s="224"/>
      <c r="BF110" s="224"/>
      <c r="BG110" s="224"/>
      <c r="BH110" s="224"/>
      <c r="BI110" s="224"/>
      <c r="BJ110" s="224"/>
      <c r="BK110" s="224"/>
      <c r="BL110" s="224"/>
      <c r="BM110" s="224"/>
      <c r="BN110" s="224"/>
      <c r="BO110" s="224"/>
      <c r="BP110" s="224"/>
      <c r="BQ110" s="224"/>
      <c r="BR110" s="224"/>
      <c r="BS110" s="224"/>
      <c r="BT110" s="224"/>
      <c r="BU110" s="224"/>
      <c r="BV110" s="224"/>
      <c r="BW110" s="224"/>
      <c r="BX110" s="224"/>
      <c r="BY110" s="224"/>
      <c r="BZ110" s="224"/>
      <c r="CA110" s="224"/>
      <c r="CB110" s="224"/>
    </row>
    <row r="111" spans="1:80" x14ac:dyDescent="0.2">
      <c r="A111" s="224"/>
      <c r="D111" s="224"/>
      <c r="E111" s="278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24"/>
      <c r="Z111" s="224"/>
      <c r="AA111" s="224"/>
      <c r="AB111" s="224"/>
      <c r="AC111" s="224"/>
      <c r="AD111" s="224"/>
      <c r="AE111" s="224"/>
      <c r="AF111" s="224"/>
      <c r="AG111" s="224"/>
      <c r="AH111" s="224"/>
      <c r="AI111" s="224"/>
      <c r="AJ111" s="224"/>
      <c r="AK111" s="224"/>
      <c r="AL111" s="224"/>
      <c r="AM111" s="224"/>
      <c r="AN111" s="224"/>
      <c r="AO111" s="224"/>
      <c r="AP111" s="224"/>
      <c r="AQ111" s="224"/>
      <c r="AR111" s="224"/>
      <c r="AS111" s="224"/>
      <c r="AT111" s="224"/>
      <c r="AU111" s="224"/>
      <c r="AV111" s="224"/>
      <c r="AW111" s="224"/>
      <c r="AX111" s="224"/>
      <c r="AY111" s="224"/>
      <c r="AZ111" s="224"/>
      <c r="BA111" s="224"/>
      <c r="BB111" s="224"/>
      <c r="BC111" s="224"/>
      <c r="BD111" s="224"/>
      <c r="BE111" s="224"/>
      <c r="BF111" s="224"/>
      <c r="BG111" s="224"/>
      <c r="BH111" s="224"/>
      <c r="BI111" s="224"/>
      <c r="BJ111" s="224"/>
      <c r="BK111" s="224"/>
      <c r="BL111" s="224"/>
      <c r="BM111" s="224"/>
      <c r="BN111" s="224"/>
      <c r="BO111" s="224"/>
      <c r="BP111" s="224"/>
      <c r="BQ111" s="224"/>
      <c r="BR111" s="224"/>
      <c r="BS111" s="224"/>
      <c r="BT111" s="224"/>
      <c r="BU111" s="224"/>
      <c r="BV111" s="224"/>
      <c r="BW111" s="224"/>
      <c r="BX111" s="224"/>
      <c r="BY111" s="224"/>
      <c r="BZ111" s="224"/>
      <c r="CA111" s="224"/>
      <c r="CB111" s="224"/>
    </row>
    <row r="112" spans="1:80" x14ac:dyDescent="0.2">
      <c r="A112" s="224"/>
      <c r="D112" s="224"/>
      <c r="E112" s="278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24"/>
      <c r="Z112" s="224"/>
      <c r="AA112" s="224"/>
      <c r="AB112" s="224"/>
      <c r="AC112" s="224"/>
      <c r="AD112" s="224"/>
      <c r="AE112" s="224"/>
      <c r="AF112" s="224"/>
      <c r="AG112" s="224"/>
      <c r="AH112" s="224"/>
      <c r="AI112" s="224"/>
      <c r="AJ112" s="224"/>
      <c r="AK112" s="224"/>
      <c r="AL112" s="224"/>
      <c r="AM112" s="224"/>
      <c r="AN112" s="224"/>
      <c r="AO112" s="224"/>
      <c r="AP112" s="224"/>
      <c r="AQ112" s="224"/>
      <c r="AR112" s="224"/>
      <c r="AS112" s="224"/>
      <c r="AT112" s="224"/>
      <c r="AU112" s="224"/>
      <c r="AV112" s="224"/>
      <c r="AW112" s="224"/>
      <c r="AX112" s="224"/>
      <c r="AY112" s="224"/>
      <c r="AZ112" s="224"/>
      <c r="BA112" s="224"/>
      <c r="BB112" s="224"/>
      <c r="BC112" s="224"/>
      <c r="BD112" s="224"/>
      <c r="BE112" s="224"/>
      <c r="BF112" s="224"/>
      <c r="BG112" s="224"/>
      <c r="BH112" s="224"/>
      <c r="BI112" s="224"/>
      <c r="BJ112" s="224"/>
      <c r="BK112" s="224"/>
      <c r="BL112" s="224"/>
      <c r="BM112" s="224"/>
      <c r="BN112" s="224"/>
      <c r="BO112" s="224"/>
      <c r="BP112" s="224"/>
      <c r="BQ112" s="224"/>
      <c r="BR112" s="224"/>
      <c r="BS112" s="224"/>
      <c r="BT112" s="224"/>
      <c r="BU112" s="224"/>
      <c r="BV112" s="224"/>
      <c r="BW112" s="224"/>
      <c r="BX112" s="224"/>
      <c r="BY112" s="224"/>
      <c r="BZ112" s="224"/>
      <c r="CA112" s="224"/>
      <c r="CB112" s="224"/>
    </row>
    <row r="113" spans="1:80" x14ac:dyDescent="0.2">
      <c r="A113" s="270"/>
      <c r="B113" s="270"/>
      <c r="C113" s="270"/>
      <c r="D113" s="270"/>
      <c r="E113" s="278"/>
      <c r="F113" s="270"/>
      <c r="G113" s="270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24"/>
      <c r="Z113" s="224"/>
      <c r="AA113" s="224"/>
      <c r="AB113" s="224"/>
      <c r="AC113" s="224"/>
      <c r="AD113" s="224"/>
      <c r="AE113" s="224"/>
      <c r="AF113" s="224"/>
      <c r="AG113" s="224"/>
      <c r="AH113" s="224"/>
      <c r="AI113" s="224"/>
      <c r="AJ113" s="224"/>
      <c r="AK113" s="224"/>
      <c r="AL113" s="224"/>
      <c r="AM113" s="224"/>
      <c r="AN113" s="224"/>
      <c r="AO113" s="224"/>
      <c r="AP113" s="224"/>
      <c r="AQ113" s="224"/>
      <c r="AR113" s="224"/>
      <c r="AS113" s="224"/>
      <c r="AT113" s="224"/>
      <c r="AU113" s="224"/>
      <c r="AV113" s="224"/>
      <c r="AW113" s="224"/>
      <c r="AX113" s="224"/>
      <c r="AY113" s="224"/>
      <c r="AZ113" s="224"/>
      <c r="BA113" s="224"/>
      <c r="BB113" s="224"/>
      <c r="BC113" s="224"/>
      <c r="BD113" s="224"/>
      <c r="BE113" s="224"/>
      <c r="BF113" s="224"/>
      <c r="BG113" s="224"/>
      <c r="BH113" s="224"/>
      <c r="BI113" s="224"/>
      <c r="BJ113" s="224"/>
      <c r="BK113" s="224"/>
      <c r="BL113" s="224"/>
      <c r="BM113" s="224"/>
      <c r="BN113" s="224"/>
      <c r="BO113" s="224"/>
      <c r="BP113" s="224"/>
      <c r="BQ113" s="224"/>
      <c r="BR113" s="224"/>
      <c r="BS113" s="224"/>
      <c r="BT113" s="224"/>
      <c r="BU113" s="224"/>
      <c r="BV113" s="224"/>
      <c r="BW113" s="224"/>
      <c r="BX113" s="224"/>
      <c r="BY113" s="224"/>
      <c r="BZ113" s="224"/>
      <c r="CA113" s="224"/>
      <c r="CB113" s="224"/>
    </row>
    <row r="114" spans="1:80" x14ac:dyDescent="0.2">
      <c r="A114" s="270"/>
      <c r="B114" s="270"/>
      <c r="C114" s="270"/>
      <c r="D114" s="270"/>
      <c r="E114" s="278"/>
      <c r="F114" s="270"/>
      <c r="G114" s="270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24"/>
      <c r="Z114" s="224"/>
      <c r="AA114" s="224"/>
      <c r="AB114" s="224"/>
      <c r="AC114" s="224"/>
      <c r="AD114" s="224"/>
      <c r="AE114" s="224"/>
      <c r="AF114" s="224"/>
      <c r="AG114" s="224"/>
      <c r="AH114" s="224"/>
      <c r="AI114" s="224"/>
      <c r="AJ114" s="224"/>
      <c r="AK114" s="224"/>
      <c r="AL114" s="224"/>
      <c r="AM114" s="224"/>
      <c r="AN114" s="224"/>
      <c r="AO114" s="224"/>
      <c r="AP114" s="224"/>
      <c r="AQ114" s="224"/>
      <c r="AR114" s="224"/>
      <c r="AS114" s="224"/>
      <c r="AT114" s="224"/>
      <c r="AU114" s="224"/>
      <c r="AV114" s="224"/>
      <c r="AW114" s="224"/>
      <c r="AX114" s="224"/>
      <c r="AY114" s="224"/>
      <c r="AZ114" s="224"/>
      <c r="BA114" s="224"/>
      <c r="BB114" s="224"/>
      <c r="BC114" s="224"/>
      <c r="BD114" s="224"/>
      <c r="BE114" s="224"/>
      <c r="BF114" s="224"/>
      <c r="BG114" s="224"/>
      <c r="BH114" s="224"/>
      <c r="BI114" s="224"/>
      <c r="BJ114" s="224"/>
      <c r="BK114" s="224"/>
      <c r="BL114" s="224"/>
      <c r="BM114" s="224"/>
      <c r="BN114" s="224"/>
      <c r="BO114" s="224"/>
      <c r="BP114" s="224"/>
      <c r="BQ114" s="224"/>
      <c r="BR114" s="224"/>
      <c r="BS114" s="224"/>
      <c r="BT114" s="224"/>
      <c r="BU114" s="224"/>
      <c r="BV114" s="224"/>
      <c r="BW114" s="224"/>
      <c r="BX114" s="224"/>
      <c r="BY114" s="224"/>
      <c r="BZ114" s="224"/>
      <c r="CA114" s="224"/>
      <c r="CB114" s="224"/>
    </row>
    <row r="115" spans="1:80" x14ac:dyDescent="0.2">
      <c r="A115" s="270"/>
      <c r="B115" s="270"/>
      <c r="C115" s="270"/>
      <c r="D115" s="270"/>
      <c r="E115" s="278"/>
      <c r="F115" s="270"/>
      <c r="G115" s="270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224"/>
      <c r="AA115" s="224"/>
      <c r="AB115" s="224"/>
      <c r="AC115" s="224"/>
      <c r="AD115" s="224"/>
      <c r="AE115" s="224"/>
      <c r="AF115" s="224"/>
      <c r="AG115" s="224"/>
      <c r="AH115" s="224"/>
      <c r="AI115" s="224"/>
      <c r="AJ115" s="224"/>
      <c r="AK115" s="224"/>
      <c r="AL115" s="224"/>
      <c r="AM115" s="224"/>
      <c r="AN115" s="224"/>
      <c r="AO115" s="224"/>
      <c r="AP115" s="224"/>
      <c r="AQ115" s="224"/>
      <c r="AR115" s="224"/>
      <c r="AS115" s="224"/>
      <c r="AT115" s="224"/>
      <c r="AU115" s="224"/>
      <c r="AV115" s="224"/>
      <c r="AW115" s="224"/>
      <c r="AX115" s="224"/>
      <c r="AY115" s="224"/>
      <c r="AZ115" s="224"/>
      <c r="BA115" s="224"/>
      <c r="BB115" s="224"/>
      <c r="BC115" s="224"/>
      <c r="BD115" s="224"/>
      <c r="BE115" s="224"/>
      <c r="BF115" s="224"/>
      <c r="BG115" s="224"/>
      <c r="BH115" s="224"/>
      <c r="BI115" s="224"/>
      <c r="BJ115" s="224"/>
      <c r="BK115" s="224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</row>
    <row r="116" spans="1:80" x14ac:dyDescent="0.2">
      <c r="A116" s="316"/>
      <c r="B116" s="316"/>
      <c r="C116" s="316"/>
      <c r="D116" s="316"/>
      <c r="E116" s="316"/>
      <c r="F116" s="316"/>
      <c r="G116" s="316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24"/>
      <c r="Z116" s="224"/>
      <c r="AA116" s="224"/>
      <c r="AB116" s="224"/>
      <c r="AC116" s="224"/>
      <c r="AD116" s="224"/>
      <c r="AE116" s="224"/>
      <c r="AF116" s="224"/>
      <c r="AG116" s="224"/>
      <c r="AH116" s="224"/>
      <c r="AI116" s="224"/>
      <c r="AJ116" s="224"/>
      <c r="AK116" s="224"/>
      <c r="AL116" s="224"/>
      <c r="AM116" s="224"/>
      <c r="AN116" s="224"/>
      <c r="AO116" s="224"/>
      <c r="AP116" s="224"/>
      <c r="AQ116" s="224"/>
      <c r="AR116" s="224"/>
      <c r="AS116" s="224"/>
      <c r="AT116" s="224"/>
      <c r="AU116" s="224"/>
      <c r="AV116" s="224"/>
      <c r="AW116" s="224"/>
      <c r="AX116" s="224"/>
      <c r="AY116" s="224"/>
      <c r="AZ116" s="224"/>
      <c r="BA116" s="224"/>
      <c r="BB116" s="224"/>
      <c r="BC116" s="224"/>
      <c r="BD116" s="224"/>
      <c r="BE116" s="224"/>
      <c r="BF116" s="224"/>
      <c r="BG116" s="224"/>
      <c r="BH116" s="224"/>
      <c r="BI116" s="224"/>
      <c r="BJ116" s="224"/>
      <c r="BK116" s="224"/>
      <c r="BL116" s="224"/>
      <c r="BM116" s="224"/>
      <c r="BN116" s="224"/>
      <c r="BO116" s="224"/>
      <c r="BP116" s="224"/>
      <c r="BQ116" s="224"/>
      <c r="BR116" s="224"/>
      <c r="BS116" s="224"/>
      <c r="BT116" s="224"/>
      <c r="BU116" s="224"/>
      <c r="BV116" s="224"/>
      <c r="BW116" s="224"/>
      <c r="BX116" s="224"/>
      <c r="BY116" s="224"/>
      <c r="BZ116" s="224"/>
      <c r="CA116" s="224"/>
      <c r="CB116" s="224"/>
    </row>
    <row r="117" spans="1:80" x14ac:dyDescent="0.2">
      <c r="A117" s="316"/>
      <c r="B117" s="316"/>
      <c r="C117" s="316"/>
      <c r="D117" s="316"/>
      <c r="E117" s="316"/>
      <c r="F117" s="316"/>
      <c r="G117" s="316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24"/>
      <c r="Z117" s="224"/>
      <c r="AA117" s="224"/>
      <c r="AB117" s="224"/>
      <c r="AC117" s="224"/>
      <c r="AD117" s="224"/>
      <c r="AE117" s="224"/>
      <c r="AF117" s="224"/>
      <c r="AG117" s="224"/>
      <c r="AH117" s="224"/>
      <c r="AI117" s="224"/>
      <c r="AJ117" s="224"/>
      <c r="AK117" s="224"/>
      <c r="AL117" s="224"/>
      <c r="AM117" s="224"/>
      <c r="AN117" s="224"/>
      <c r="AO117" s="224"/>
      <c r="AP117" s="224"/>
      <c r="AQ117" s="224"/>
      <c r="AR117" s="224"/>
      <c r="AS117" s="224"/>
      <c r="AT117" s="224"/>
      <c r="AU117" s="224"/>
      <c r="AV117" s="224"/>
      <c r="AW117" s="224"/>
      <c r="AX117" s="224"/>
      <c r="AY117" s="224"/>
      <c r="AZ117" s="224"/>
      <c r="BA117" s="224"/>
      <c r="BB117" s="224"/>
      <c r="BC117" s="224"/>
      <c r="BD117" s="224"/>
      <c r="BE117" s="224"/>
      <c r="BF117" s="224"/>
      <c r="BG117" s="224"/>
      <c r="BH117" s="224"/>
      <c r="BI117" s="224"/>
      <c r="BJ117" s="224"/>
      <c r="BK117" s="224"/>
      <c r="BL117" s="224"/>
      <c r="BM117" s="224"/>
      <c r="BN117" s="224"/>
      <c r="BO117" s="224"/>
      <c r="BP117" s="224"/>
      <c r="BQ117" s="224"/>
      <c r="BR117" s="224"/>
      <c r="BS117" s="224"/>
      <c r="BT117" s="224"/>
      <c r="BU117" s="224"/>
      <c r="BV117" s="224"/>
      <c r="BW117" s="224"/>
      <c r="BX117" s="224"/>
      <c r="BY117" s="224"/>
      <c r="BZ117" s="224"/>
      <c r="CA117" s="224"/>
      <c r="CB117" s="224"/>
    </row>
    <row r="118" spans="1:80" x14ac:dyDescent="0.2">
      <c r="A118" s="316"/>
      <c r="B118" s="316"/>
      <c r="C118" s="316"/>
      <c r="D118" s="316"/>
      <c r="E118" s="316"/>
      <c r="F118" s="316"/>
      <c r="G118" s="316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24"/>
      <c r="Z118" s="224"/>
      <c r="AA118" s="224"/>
      <c r="AB118" s="224"/>
      <c r="AC118" s="224"/>
      <c r="AD118" s="224"/>
      <c r="AE118" s="224"/>
      <c r="AF118" s="224"/>
      <c r="AG118" s="224"/>
      <c r="AH118" s="224"/>
      <c r="AI118" s="224"/>
      <c r="AJ118" s="224"/>
      <c r="AK118" s="224"/>
      <c r="AL118" s="224"/>
      <c r="AM118" s="224"/>
      <c r="AN118" s="224"/>
      <c r="AO118" s="224"/>
      <c r="AP118" s="224"/>
      <c r="AQ118" s="224"/>
      <c r="AR118" s="224"/>
      <c r="AS118" s="224"/>
      <c r="AT118" s="224"/>
      <c r="AU118" s="224"/>
      <c r="AV118" s="224"/>
      <c r="AW118" s="224"/>
      <c r="AX118" s="224"/>
      <c r="AY118" s="224"/>
      <c r="AZ118" s="224"/>
      <c r="BA118" s="224"/>
      <c r="BB118" s="224"/>
      <c r="BC118" s="224"/>
      <c r="BD118" s="224"/>
      <c r="BE118" s="224"/>
      <c r="BF118" s="224"/>
      <c r="BG118" s="224"/>
      <c r="BH118" s="224"/>
      <c r="BI118" s="224"/>
      <c r="BJ118" s="224"/>
      <c r="BK118" s="224"/>
      <c r="BL118" s="224"/>
      <c r="BM118" s="224"/>
      <c r="BN118" s="224"/>
      <c r="BO118" s="224"/>
      <c r="BP118" s="224"/>
      <c r="BQ118" s="224"/>
      <c r="BR118" s="224"/>
      <c r="BS118" s="224"/>
      <c r="BT118" s="224"/>
      <c r="BU118" s="224"/>
      <c r="BV118" s="224"/>
      <c r="BW118" s="224"/>
      <c r="BX118" s="224"/>
      <c r="BY118" s="224"/>
      <c r="BZ118" s="224"/>
      <c r="CA118" s="224"/>
      <c r="CB118" s="224"/>
    </row>
    <row r="119" spans="1:80" x14ac:dyDescent="0.2">
      <c r="A119" s="316"/>
      <c r="B119" s="316"/>
      <c r="C119" s="316"/>
      <c r="D119" s="316"/>
      <c r="E119" s="316"/>
      <c r="F119" s="316"/>
      <c r="G119" s="316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224"/>
      <c r="AA119" s="224"/>
      <c r="AB119" s="224"/>
      <c r="AC119" s="224"/>
      <c r="AD119" s="224"/>
      <c r="AE119" s="224"/>
      <c r="AF119" s="224"/>
      <c r="AG119" s="224"/>
      <c r="AH119" s="224"/>
      <c r="AI119" s="224"/>
      <c r="AJ119" s="224"/>
      <c r="AK119" s="224"/>
      <c r="AL119" s="224"/>
      <c r="AM119" s="224"/>
      <c r="AN119" s="224"/>
      <c r="AO119" s="224"/>
      <c r="AP119" s="224"/>
      <c r="AQ119" s="224"/>
      <c r="AR119" s="224"/>
      <c r="AS119" s="224"/>
      <c r="AT119" s="224"/>
      <c r="AU119" s="224"/>
      <c r="AV119" s="224"/>
      <c r="AW119" s="224"/>
      <c r="AX119" s="224"/>
      <c r="AY119" s="224"/>
      <c r="AZ119" s="224"/>
      <c r="BA119" s="224"/>
      <c r="BB119" s="224"/>
      <c r="BC119" s="224"/>
      <c r="BD119" s="224"/>
      <c r="BE119" s="224"/>
      <c r="BF119" s="224"/>
      <c r="BG119" s="224"/>
      <c r="BH119" s="224"/>
      <c r="BI119" s="224"/>
      <c r="BJ119" s="224"/>
      <c r="BK119" s="224"/>
      <c r="BL119" s="224"/>
      <c r="BM119" s="224"/>
      <c r="BN119" s="224"/>
      <c r="BO119" s="224"/>
      <c r="BP119" s="224"/>
      <c r="BQ119" s="224"/>
      <c r="BR119" s="224"/>
      <c r="BS119" s="224"/>
      <c r="BT119" s="224"/>
      <c r="BU119" s="224"/>
      <c r="BV119" s="224"/>
      <c r="BW119" s="224"/>
      <c r="BX119" s="224"/>
      <c r="BY119" s="224"/>
      <c r="BZ119" s="224"/>
      <c r="CA119" s="224"/>
      <c r="CB119" s="224"/>
    </row>
    <row r="120" spans="1:80" x14ac:dyDescent="0.2">
      <c r="A120" s="270"/>
      <c r="B120" s="270"/>
      <c r="C120" s="270"/>
      <c r="D120" s="270"/>
      <c r="E120" s="278"/>
      <c r="F120" s="270"/>
      <c r="G120" s="270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224"/>
      <c r="AA120" s="224"/>
      <c r="AB120" s="224"/>
      <c r="AC120" s="224"/>
      <c r="AD120" s="224"/>
      <c r="AE120" s="224"/>
      <c r="AF120" s="224"/>
      <c r="AG120" s="224"/>
      <c r="AH120" s="224"/>
      <c r="AI120" s="224"/>
      <c r="AJ120" s="224"/>
      <c r="AK120" s="224"/>
      <c r="AL120" s="224"/>
      <c r="AM120" s="224"/>
      <c r="AN120" s="224"/>
      <c r="AO120" s="224"/>
      <c r="AP120" s="224"/>
      <c r="AQ120" s="224"/>
      <c r="AR120" s="224"/>
      <c r="AS120" s="224"/>
      <c r="AT120" s="224"/>
      <c r="AU120" s="224"/>
      <c r="AV120" s="224"/>
      <c r="AW120" s="224"/>
      <c r="AX120" s="224"/>
      <c r="AY120" s="224"/>
      <c r="AZ120" s="224"/>
      <c r="BA120" s="224"/>
      <c r="BB120" s="224"/>
      <c r="BC120" s="224"/>
      <c r="BD120" s="224"/>
      <c r="BE120" s="224"/>
      <c r="BF120" s="224"/>
      <c r="BG120" s="224"/>
      <c r="BH120" s="224"/>
      <c r="BI120" s="224"/>
      <c r="BJ120" s="224"/>
      <c r="BK120" s="224"/>
      <c r="BL120" s="224"/>
      <c r="BM120" s="224"/>
      <c r="BN120" s="224"/>
      <c r="BO120" s="224"/>
      <c r="BP120" s="224"/>
      <c r="BQ120" s="224"/>
      <c r="BR120" s="224"/>
      <c r="BS120" s="224"/>
      <c r="BT120" s="224"/>
      <c r="BU120" s="224"/>
      <c r="BV120" s="224"/>
      <c r="BW120" s="224"/>
      <c r="BX120" s="224"/>
      <c r="BY120" s="224"/>
      <c r="BZ120" s="224"/>
      <c r="CA120" s="224"/>
      <c r="CB120" s="224"/>
    </row>
    <row r="121" spans="1:80" x14ac:dyDescent="0.2">
      <c r="A121" s="270"/>
      <c r="B121" s="270"/>
      <c r="C121" s="270"/>
      <c r="D121" s="270"/>
      <c r="E121" s="278"/>
      <c r="F121" s="270"/>
      <c r="G121" s="270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24"/>
      <c r="Z121" s="224"/>
      <c r="AA121" s="224"/>
      <c r="AB121" s="224"/>
      <c r="AC121" s="224"/>
      <c r="AD121" s="224"/>
      <c r="AE121" s="224"/>
      <c r="AF121" s="224"/>
      <c r="AG121" s="224"/>
      <c r="AH121" s="224"/>
      <c r="AI121" s="224"/>
      <c r="AJ121" s="224"/>
      <c r="AK121" s="224"/>
      <c r="AL121" s="224"/>
      <c r="AM121" s="224"/>
      <c r="AN121" s="224"/>
      <c r="AO121" s="224"/>
      <c r="AP121" s="224"/>
      <c r="AQ121" s="224"/>
      <c r="AR121" s="224"/>
      <c r="AS121" s="224"/>
      <c r="AT121" s="224"/>
      <c r="AU121" s="224"/>
      <c r="AV121" s="224"/>
      <c r="AW121" s="224"/>
      <c r="AX121" s="224"/>
      <c r="AY121" s="224"/>
      <c r="AZ121" s="224"/>
      <c r="BA121" s="224"/>
      <c r="BB121" s="224"/>
      <c r="BC121" s="224"/>
      <c r="BD121" s="224"/>
      <c r="BE121" s="224"/>
      <c r="BF121" s="224"/>
      <c r="BG121" s="224"/>
      <c r="BH121" s="224"/>
      <c r="BI121" s="224"/>
      <c r="BJ121" s="224"/>
      <c r="BK121" s="224"/>
      <c r="BL121" s="224"/>
      <c r="BM121" s="224"/>
      <c r="BN121" s="224"/>
      <c r="BO121" s="224"/>
      <c r="BP121" s="224"/>
      <c r="BQ121" s="224"/>
      <c r="BR121" s="224"/>
      <c r="BS121" s="224"/>
      <c r="BT121" s="224"/>
      <c r="BU121" s="224"/>
      <c r="BV121" s="224"/>
      <c r="BW121" s="224"/>
      <c r="BX121" s="224"/>
      <c r="BY121" s="224"/>
      <c r="BZ121" s="224"/>
      <c r="CA121" s="224"/>
      <c r="CB121" s="224"/>
    </row>
    <row r="122" spans="1:80" x14ac:dyDescent="0.2">
      <c r="A122" s="270"/>
      <c r="B122" s="270"/>
      <c r="C122" s="270"/>
      <c r="D122" s="270"/>
      <c r="E122" s="278"/>
      <c r="F122" s="270"/>
      <c r="G122" s="270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224"/>
      <c r="AA122" s="224"/>
      <c r="AB122" s="224"/>
      <c r="AC122" s="224"/>
      <c r="AD122" s="224"/>
      <c r="AE122" s="224"/>
      <c r="AF122" s="224"/>
      <c r="AG122" s="224"/>
      <c r="AH122" s="224"/>
      <c r="AI122" s="224"/>
      <c r="AJ122" s="224"/>
      <c r="AK122" s="224"/>
      <c r="AL122" s="224"/>
      <c r="AM122" s="224"/>
      <c r="AN122" s="224"/>
      <c r="AO122" s="224"/>
      <c r="AP122" s="224"/>
      <c r="AQ122" s="224"/>
      <c r="AR122" s="224"/>
      <c r="AS122" s="224"/>
      <c r="AT122" s="224"/>
      <c r="AU122" s="224"/>
      <c r="AV122" s="224"/>
      <c r="AW122" s="224"/>
      <c r="AX122" s="224"/>
      <c r="AY122" s="224"/>
      <c r="AZ122" s="224"/>
      <c r="BA122" s="224"/>
      <c r="BB122" s="224"/>
      <c r="BC122" s="224"/>
      <c r="BD122" s="224"/>
      <c r="BE122" s="224"/>
      <c r="BF122" s="224"/>
      <c r="BG122" s="224"/>
      <c r="BH122" s="224"/>
      <c r="BI122" s="224"/>
      <c r="BJ122" s="224"/>
      <c r="BK122" s="224"/>
      <c r="BL122" s="224"/>
      <c r="BM122" s="224"/>
      <c r="BN122" s="224"/>
      <c r="BO122" s="224"/>
      <c r="BP122" s="224"/>
      <c r="BQ122" s="224"/>
      <c r="BR122" s="224"/>
      <c r="BS122" s="224"/>
      <c r="BT122" s="224"/>
      <c r="BU122" s="224"/>
      <c r="BV122" s="224"/>
      <c r="BW122" s="224"/>
      <c r="BX122" s="224"/>
      <c r="BY122" s="224"/>
      <c r="BZ122" s="224"/>
      <c r="CA122" s="224"/>
      <c r="CB122" s="224"/>
    </row>
    <row r="123" spans="1:80" x14ac:dyDescent="0.2">
      <c r="A123" s="270"/>
      <c r="B123" s="270"/>
      <c r="C123" s="270"/>
      <c r="D123" s="270"/>
      <c r="E123" s="278"/>
      <c r="F123" s="270"/>
      <c r="G123" s="270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224"/>
      <c r="AA123" s="224"/>
      <c r="AB123" s="224"/>
      <c r="AC123" s="224"/>
      <c r="AD123" s="224"/>
      <c r="AE123" s="224"/>
      <c r="AF123" s="224"/>
      <c r="AG123" s="224"/>
      <c r="AH123" s="224"/>
      <c r="AI123" s="224"/>
      <c r="AJ123" s="224"/>
      <c r="AK123" s="224"/>
      <c r="AL123" s="224"/>
      <c r="AM123" s="224"/>
      <c r="AN123" s="224"/>
      <c r="AO123" s="224"/>
      <c r="AP123" s="224"/>
      <c r="AQ123" s="224"/>
      <c r="AR123" s="224"/>
      <c r="AS123" s="224"/>
      <c r="AT123" s="224"/>
      <c r="AU123" s="224"/>
      <c r="AV123" s="224"/>
      <c r="AW123" s="224"/>
      <c r="AX123" s="224"/>
      <c r="AY123" s="224"/>
      <c r="AZ123" s="224"/>
      <c r="BA123" s="224"/>
      <c r="BB123" s="224"/>
      <c r="BC123" s="224"/>
      <c r="BD123" s="224"/>
      <c r="BE123" s="224"/>
      <c r="BF123" s="224"/>
      <c r="BG123" s="224"/>
      <c r="BH123" s="224"/>
      <c r="BI123" s="224"/>
      <c r="BJ123" s="224"/>
      <c r="BK123" s="224"/>
      <c r="BL123" s="224"/>
      <c r="BM123" s="224"/>
      <c r="BN123" s="224"/>
      <c r="BO123" s="224"/>
      <c r="BP123" s="224"/>
      <c r="BQ123" s="224"/>
      <c r="BR123" s="224"/>
      <c r="BS123" s="224"/>
      <c r="BT123" s="224"/>
      <c r="BU123" s="224"/>
      <c r="BV123" s="224"/>
      <c r="BW123" s="224"/>
      <c r="BX123" s="224"/>
      <c r="BY123" s="224"/>
      <c r="BZ123" s="224"/>
      <c r="CA123" s="224"/>
      <c r="CB123" s="224"/>
    </row>
    <row r="124" spans="1:80" x14ac:dyDescent="0.2">
      <c r="A124" s="270"/>
      <c r="B124" s="270"/>
      <c r="C124" s="270"/>
      <c r="D124" s="270"/>
      <c r="E124" s="278"/>
      <c r="F124" s="270"/>
      <c r="G124" s="270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24"/>
      <c r="Z124" s="224"/>
      <c r="AA124" s="224"/>
      <c r="AB124" s="224"/>
      <c r="AC124" s="224"/>
      <c r="AD124" s="224"/>
      <c r="AE124" s="224"/>
      <c r="AF124" s="224"/>
      <c r="AG124" s="224"/>
      <c r="AH124" s="224"/>
      <c r="AI124" s="224"/>
      <c r="AJ124" s="224"/>
      <c r="AK124" s="224"/>
      <c r="AL124" s="224"/>
      <c r="AM124" s="224"/>
      <c r="AN124" s="224"/>
      <c r="AO124" s="224"/>
      <c r="AP124" s="224"/>
      <c r="AQ124" s="224"/>
      <c r="AR124" s="224"/>
      <c r="AS124" s="224"/>
      <c r="AT124" s="224"/>
      <c r="AU124" s="224"/>
      <c r="AV124" s="224"/>
      <c r="AW124" s="224"/>
      <c r="AX124" s="224"/>
      <c r="AY124" s="224"/>
      <c r="AZ124" s="224"/>
      <c r="BA124" s="224"/>
      <c r="BB124" s="224"/>
      <c r="BC124" s="224"/>
      <c r="BD124" s="224"/>
      <c r="BE124" s="224"/>
      <c r="BF124" s="224"/>
      <c r="BG124" s="224"/>
      <c r="BH124" s="224"/>
      <c r="BI124" s="224"/>
      <c r="BJ124" s="224"/>
      <c r="BK124" s="224"/>
      <c r="BL124" s="224"/>
      <c r="BM124" s="224"/>
      <c r="BN124" s="224"/>
      <c r="BO124" s="224"/>
      <c r="BP124" s="224"/>
      <c r="BQ124" s="224"/>
      <c r="BR124" s="224"/>
      <c r="BS124" s="224"/>
      <c r="BT124" s="224"/>
      <c r="BU124" s="224"/>
      <c r="BV124" s="224"/>
      <c r="BW124" s="224"/>
      <c r="BX124" s="224"/>
      <c r="BY124" s="224"/>
      <c r="BZ124" s="224"/>
      <c r="CA124" s="224"/>
      <c r="CB124" s="224"/>
    </row>
    <row r="125" spans="1:80" x14ac:dyDescent="0.2">
      <c r="A125" s="270"/>
      <c r="B125" s="270"/>
      <c r="C125" s="270"/>
      <c r="D125" s="270"/>
      <c r="E125" s="278"/>
      <c r="F125" s="270"/>
      <c r="G125" s="270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24"/>
      <c r="Z125" s="224"/>
      <c r="AA125" s="224"/>
      <c r="AB125" s="224"/>
      <c r="AC125" s="224"/>
      <c r="AD125" s="224"/>
      <c r="AE125" s="224"/>
      <c r="AF125" s="224"/>
      <c r="AG125" s="224"/>
      <c r="AH125" s="224"/>
      <c r="AI125" s="224"/>
      <c r="AJ125" s="224"/>
      <c r="AK125" s="224"/>
      <c r="AL125" s="224"/>
      <c r="AM125" s="224"/>
      <c r="AN125" s="224"/>
      <c r="AO125" s="224"/>
      <c r="AP125" s="224"/>
      <c r="AQ125" s="224"/>
      <c r="AR125" s="224"/>
      <c r="AS125" s="224"/>
      <c r="AT125" s="224"/>
      <c r="AU125" s="224"/>
      <c r="AV125" s="224"/>
      <c r="AW125" s="224"/>
      <c r="AX125" s="224"/>
      <c r="AY125" s="224"/>
      <c r="AZ125" s="224"/>
      <c r="BA125" s="224"/>
      <c r="BB125" s="224"/>
      <c r="BC125" s="224"/>
      <c r="BD125" s="224"/>
      <c r="BE125" s="224"/>
      <c r="BF125" s="224"/>
      <c r="BG125" s="224"/>
      <c r="BH125" s="224"/>
      <c r="BI125" s="224"/>
      <c r="BJ125" s="224"/>
      <c r="BK125" s="224"/>
      <c r="BL125" s="224"/>
      <c r="BM125" s="224"/>
      <c r="BN125" s="224"/>
      <c r="BO125" s="224"/>
      <c r="BP125" s="224"/>
      <c r="BQ125" s="224"/>
      <c r="BR125" s="224"/>
      <c r="BS125" s="224"/>
      <c r="BT125" s="224"/>
      <c r="BU125" s="224"/>
      <c r="BV125" s="224"/>
      <c r="BW125" s="224"/>
      <c r="BX125" s="224"/>
      <c r="BY125" s="224"/>
      <c r="BZ125" s="224"/>
      <c r="CA125" s="224"/>
      <c r="CB125" s="224"/>
    </row>
    <row r="126" spans="1:80" x14ac:dyDescent="0.2">
      <c r="A126" s="270"/>
      <c r="B126" s="270"/>
      <c r="C126" s="270"/>
      <c r="D126" s="270"/>
      <c r="E126" s="278"/>
      <c r="F126" s="270"/>
      <c r="G126" s="270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24"/>
      <c r="Z126" s="224"/>
      <c r="AA126" s="224"/>
      <c r="AB126" s="224"/>
      <c r="AC126" s="224"/>
      <c r="AD126" s="224"/>
      <c r="AE126" s="224"/>
      <c r="AF126" s="224"/>
      <c r="AG126" s="224"/>
      <c r="AH126" s="224"/>
      <c r="AI126" s="224"/>
      <c r="AJ126" s="224"/>
      <c r="AK126" s="224"/>
      <c r="AL126" s="224"/>
      <c r="AM126" s="224"/>
      <c r="AN126" s="224"/>
      <c r="AO126" s="224"/>
      <c r="AP126" s="224"/>
      <c r="AQ126" s="224"/>
      <c r="AR126" s="224"/>
      <c r="AS126" s="224"/>
      <c r="AT126" s="224"/>
      <c r="AU126" s="224"/>
      <c r="AV126" s="224"/>
      <c r="AW126" s="224"/>
      <c r="AX126" s="224"/>
      <c r="AY126" s="224"/>
      <c r="AZ126" s="224"/>
      <c r="BA126" s="224"/>
      <c r="BB126" s="224"/>
      <c r="BC126" s="224"/>
      <c r="BD126" s="224"/>
      <c r="BE126" s="224"/>
      <c r="BF126" s="224"/>
      <c r="BG126" s="224"/>
      <c r="BH126" s="224"/>
      <c r="BI126" s="224"/>
      <c r="BJ126" s="224"/>
      <c r="BK126" s="224"/>
      <c r="BL126" s="224"/>
      <c r="BM126" s="224"/>
      <c r="BN126" s="224"/>
      <c r="BO126" s="224"/>
      <c r="BP126" s="224"/>
      <c r="BQ126" s="224"/>
      <c r="BR126" s="224"/>
      <c r="BS126" s="224"/>
      <c r="BT126" s="224"/>
      <c r="BU126" s="224"/>
      <c r="BV126" s="224"/>
      <c r="BW126" s="224"/>
      <c r="BX126" s="224"/>
      <c r="BY126" s="224"/>
      <c r="BZ126" s="224"/>
      <c r="CA126" s="224"/>
      <c r="CB126" s="224"/>
    </row>
    <row r="127" spans="1:80" x14ac:dyDescent="0.2">
      <c r="A127" s="270"/>
      <c r="B127" s="270"/>
      <c r="C127" s="270"/>
      <c r="D127" s="270"/>
      <c r="E127" s="278"/>
      <c r="F127" s="270"/>
      <c r="G127" s="270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24"/>
      <c r="Z127" s="224"/>
      <c r="AA127" s="224"/>
      <c r="AB127" s="224"/>
      <c r="AC127" s="224"/>
      <c r="AD127" s="224"/>
      <c r="AE127" s="224"/>
      <c r="AF127" s="224"/>
      <c r="AG127" s="224"/>
      <c r="AH127" s="224"/>
      <c r="AI127" s="224"/>
      <c r="AJ127" s="224"/>
      <c r="AK127" s="224"/>
      <c r="AL127" s="224"/>
      <c r="AM127" s="224"/>
      <c r="AN127" s="224"/>
      <c r="AO127" s="224"/>
      <c r="AP127" s="224"/>
      <c r="AQ127" s="224"/>
      <c r="AR127" s="224"/>
      <c r="AS127" s="224"/>
      <c r="AT127" s="224"/>
      <c r="AU127" s="224"/>
      <c r="AV127" s="224"/>
      <c r="AW127" s="224"/>
      <c r="AX127" s="224"/>
      <c r="AY127" s="224"/>
      <c r="AZ127" s="224"/>
      <c r="BA127" s="224"/>
      <c r="BB127" s="224"/>
      <c r="BC127" s="224"/>
      <c r="BD127" s="224"/>
      <c r="BE127" s="224"/>
      <c r="BF127" s="224"/>
      <c r="BG127" s="224"/>
      <c r="BH127" s="224"/>
      <c r="BI127" s="224"/>
      <c r="BJ127" s="224"/>
      <c r="BK127" s="224"/>
      <c r="BL127" s="224"/>
      <c r="BM127" s="224"/>
      <c r="BN127" s="224"/>
      <c r="BO127" s="224"/>
      <c r="BP127" s="224"/>
      <c r="BQ127" s="224"/>
      <c r="BR127" s="224"/>
      <c r="BS127" s="224"/>
      <c r="BT127" s="224"/>
      <c r="BU127" s="224"/>
      <c r="BV127" s="224"/>
      <c r="BW127" s="224"/>
      <c r="BX127" s="224"/>
      <c r="BY127" s="224"/>
      <c r="BZ127" s="224"/>
      <c r="CA127" s="224"/>
      <c r="CB127" s="224"/>
    </row>
    <row r="128" spans="1:80" x14ac:dyDescent="0.2">
      <c r="A128" s="270"/>
      <c r="B128" s="270"/>
      <c r="C128" s="270"/>
      <c r="D128" s="270"/>
      <c r="E128" s="278"/>
      <c r="F128" s="270"/>
      <c r="G128" s="270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24"/>
      <c r="Z128" s="224"/>
      <c r="AA128" s="224"/>
      <c r="AB128" s="224"/>
      <c r="AC128" s="224"/>
      <c r="AD128" s="224"/>
      <c r="AE128" s="224"/>
      <c r="AF128" s="224"/>
      <c r="AG128" s="224"/>
      <c r="AH128" s="224"/>
      <c r="AI128" s="224"/>
      <c r="AJ128" s="224"/>
      <c r="AK128" s="224"/>
      <c r="AL128" s="224"/>
      <c r="AM128" s="224"/>
      <c r="AN128" s="224"/>
      <c r="AO128" s="224"/>
      <c r="AP128" s="224"/>
      <c r="AQ128" s="224"/>
      <c r="AR128" s="224"/>
      <c r="AS128" s="224"/>
      <c r="AT128" s="224"/>
      <c r="AU128" s="224"/>
      <c r="AV128" s="224"/>
      <c r="AW128" s="224"/>
      <c r="AX128" s="224"/>
      <c r="AY128" s="224"/>
      <c r="AZ128" s="224"/>
      <c r="BA128" s="224"/>
      <c r="BB128" s="224"/>
      <c r="BC128" s="224"/>
      <c r="BD128" s="224"/>
      <c r="BE128" s="224"/>
      <c r="BF128" s="224"/>
      <c r="BG128" s="224"/>
      <c r="BH128" s="224"/>
      <c r="BI128" s="224"/>
      <c r="BJ128" s="224"/>
      <c r="BK128" s="224"/>
      <c r="BL128" s="224"/>
      <c r="BM128" s="224"/>
      <c r="BN128" s="224"/>
      <c r="BO128" s="224"/>
      <c r="BP128" s="224"/>
      <c r="BQ128" s="224"/>
      <c r="BR128" s="224"/>
      <c r="BS128" s="224"/>
      <c r="BT128" s="224"/>
      <c r="BU128" s="224"/>
      <c r="BV128" s="224"/>
      <c r="BW128" s="224"/>
      <c r="BX128" s="224"/>
      <c r="BY128" s="224"/>
      <c r="BZ128" s="224"/>
      <c r="CA128" s="224"/>
      <c r="CB128" s="224"/>
    </row>
    <row r="129" spans="1:80" x14ac:dyDescent="0.2">
      <c r="A129" s="224"/>
      <c r="D129" s="224"/>
      <c r="E129" s="278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24"/>
      <c r="Z129" s="224"/>
      <c r="AA129" s="224"/>
      <c r="AB129" s="224"/>
      <c r="AC129" s="224"/>
      <c r="AD129" s="224"/>
      <c r="AE129" s="224"/>
      <c r="AF129" s="224"/>
      <c r="AG129" s="224"/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224"/>
      <c r="AS129" s="224"/>
      <c r="AT129" s="224"/>
      <c r="AU129" s="224"/>
      <c r="AV129" s="224"/>
      <c r="AW129" s="224"/>
      <c r="AX129" s="224"/>
      <c r="AY129" s="224"/>
      <c r="AZ129" s="224"/>
      <c r="BA129" s="224"/>
      <c r="BB129" s="224"/>
      <c r="BC129" s="224"/>
      <c r="BD129" s="224"/>
      <c r="BE129" s="224"/>
      <c r="BF129" s="224"/>
      <c r="BG129" s="224"/>
      <c r="BH129" s="224"/>
      <c r="BI129" s="224"/>
      <c r="BJ129" s="224"/>
      <c r="BK129" s="224"/>
      <c r="BL129" s="224"/>
      <c r="BM129" s="224"/>
      <c r="BN129" s="224"/>
      <c r="BO129" s="224"/>
      <c r="BP129" s="224"/>
      <c r="BQ129" s="224"/>
      <c r="BR129" s="224"/>
      <c r="BS129" s="224"/>
      <c r="BT129" s="224"/>
      <c r="BU129" s="224"/>
      <c r="BV129" s="224"/>
      <c r="BW129" s="224"/>
      <c r="BX129" s="224"/>
      <c r="BY129" s="224"/>
      <c r="BZ129" s="224"/>
      <c r="CA129" s="224"/>
      <c r="CB129" s="224"/>
    </row>
    <row r="130" spans="1:80" x14ac:dyDescent="0.2">
      <c r="A130" s="224"/>
      <c r="D130" s="224"/>
      <c r="E130" s="278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  <c r="AA130" s="224"/>
      <c r="AB130" s="224"/>
      <c r="AC130" s="224"/>
      <c r="AD130" s="224"/>
      <c r="AE130" s="224"/>
      <c r="AF130" s="224"/>
      <c r="AG130" s="224"/>
      <c r="AH130" s="224"/>
      <c r="AI130" s="224"/>
      <c r="AJ130" s="224"/>
      <c r="AK130" s="224"/>
      <c r="AL130" s="224"/>
      <c r="AM130" s="224"/>
      <c r="AN130" s="224"/>
      <c r="AO130" s="224"/>
      <c r="AP130" s="224"/>
      <c r="AQ130" s="224"/>
      <c r="AR130" s="224"/>
      <c r="AS130" s="224"/>
      <c r="AT130" s="224"/>
      <c r="AU130" s="224"/>
      <c r="AV130" s="224"/>
      <c r="AW130" s="224"/>
      <c r="AX130" s="224"/>
      <c r="AY130" s="224"/>
      <c r="AZ130" s="224"/>
      <c r="BA130" s="224"/>
      <c r="BB130" s="224"/>
      <c r="BC130" s="224"/>
      <c r="BD130" s="224"/>
      <c r="BE130" s="224"/>
      <c r="BF130" s="224"/>
      <c r="BG130" s="224"/>
      <c r="BH130" s="224"/>
      <c r="BI130" s="224"/>
      <c r="BJ130" s="224"/>
      <c r="BK130" s="224"/>
      <c r="BL130" s="224"/>
      <c r="BM130" s="224"/>
      <c r="BN130" s="224"/>
      <c r="BO130" s="224"/>
      <c r="BP130" s="224"/>
      <c r="BQ130" s="224"/>
      <c r="BR130" s="224"/>
      <c r="BS130" s="224"/>
      <c r="BT130" s="224"/>
      <c r="BU130" s="224"/>
      <c r="BV130" s="224"/>
      <c r="BW130" s="224"/>
      <c r="BX130" s="224"/>
      <c r="BY130" s="224"/>
      <c r="BZ130" s="224"/>
      <c r="CA130" s="224"/>
      <c r="CB130" s="224"/>
    </row>
    <row r="131" spans="1:80" x14ac:dyDescent="0.2">
      <c r="A131" s="224"/>
      <c r="D131" s="224"/>
      <c r="E131" s="278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24"/>
      <c r="Z131" s="224"/>
      <c r="AA131" s="224"/>
      <c r="AB131" s="224"/>
      <c r="AC131" s="224"/>
      <c r="AD131" s="224"/>
      <c r="AE131" s="224"/>
      <c r="AF131" s="224"/>
      <c r="AG131" s="224"/>
      <c r="AH131" s="224"/>
      <c r="AI131" s="224"/>
      <c r="AJ131" s="224"/>
      <c r="AK131" s="224"/>
      <c r="AL131" s="224"/>
      <c r="AM131" s="224"/>
      <c r="AN131" s="224"/>
      <c r="AO131" s="224"/>
      <c r="AP131" s="224"/>
      <c r="AQ131" s="224"/>
      <c r="AR131" s="224"/>
      <c r="AS131" s="224"/>
      <c r="AT131" s="224"/>
      <c r="AU131" s="224"/>
      <c r="AV131" s="224"/>
      <c r="AW131" s="224"/>
      <c r="AX131" s="224"/>
      <c r="AY131" s="224"/>
      <c r="AZ131" s="224"/>
      <c r="BA131" s="224"/>
      <c r="BB131" s="224"/>
      <c r="BC131" s="224"/>
      <c r="BD131" s="224"/>
      <c r="BE131" s="224"/>
      <c r="BF131" s="224"/>
      <c r="BG131" s="224"/>
      <c r="BH131" s="224"/>
      <c r="BI131" s="224"/>
      <c r="BJ131" s="224"/>
      <c r="BK131" s="224"/>
      <c r="BL131" s="224"/>
      <c r="BM131" s="224"/>
      <c r="BN131" s="224"/>
      <c r="BO131" s="224"/>
      <c r="BP131" s="224"/>
      <c r="BQ131" s="224"/>
      <c r="BR131" s="224"/>
      <c r="BS131" s="224"/>
      <c r="BT131" s="224"/>
      <c r="BU131" s="224"/>
      <c r="BV131" s="224"/>
      <c r="BW131" s="224"/>
      <c r="BX131" s="224"/>
      <c r="BY131" s="224"/>
      <c r="BZ131" s="224"/>
      <c r="CA131" s="224"/>
      <c r="CB131" s="224"/>
    </row>
    <row r="132" spans="1:80" x14ac:dyDescent="0.2">
      <c r="A132" s="224"/>
      <c r="D132" s="224"/>
      <c r="E132" s="278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24"/>
      <c r="Z132" s="224"/>
      <c r="AA132" s="224"/>
      <c r="AB132" s="224"/>
      <c r="AC132" s="224"/>
      <c r="AD132" s="224"/>
      <c r="AE132" s="224"/>
      <c r="AF132" s="224"/>
      <c r="AG132" s="224"/>
      <c r="AH132" s="224"/>
      <c r="AI132" s="224"/>
      <c r="AJ132" s="224"/>
      <c r="AK132" s="224"/>
      <c r="AL132" s="224"/>
      <c r="AM132" s="224"/>
      <c r="AN132" s="224"/>
      <c r="AO132" s="224"/>
      <c r="AP132" s="224"/>
      <c r="AQ132" s="224"/>
      <c r="AR132" s="224"/>
      <c r="AS132" s="224"/>
      <c r="AT132" s="224"/>
      <c r="AU132" s="224"/>
      <c r="AV132" s="224"/>
      <c r="AW132" s="224"/>
      <c r="AX132" s="224"/>
      <c r="AY132" s="224"/>
      <c r="AZ132" s="224"/>
      <c r="BA132" s="224"/>
      <c r="BB132" s="224"/>
      <c r="BC132" s="224"/>
      <c r="BD132" s="224"/>
      <c r="BE132" s="224"/>
      <c r="BF132" s="224"/>
      <c r="BG132" s="224"/>
      <c r="BH132" s="224"/>
      <c r="BI132" s="224"/>
      <c r="BJ132" s="224"/>
      <c r="BK132" s="224"/>
      <c r="BL132" s="224"/>
      <c r="BM132" s="224"/>
      <c r="BN132" s="224"/>
      <c r="BO132" s="224"/>
      <c r="BP132" s="224"/>
      <c r="BQ132" s="224"/>
      <c r="BR132" s="224"/>
      <c r="BS132" s="224"/>
      <c r="BT132" s="224"/>
      <c r="BU132" s="224"/>
      <c r="BV132" s="224"/>
      <c r="BW132" s="224"/>
      <c r="BX132" s="224"/>
      <c r="BY132" s="224"/>
      <c r="BZ132" s="224"/>
      <c r="CA132" s="224"/>
      <c r="CB132" s="224"/>
    </row>
    <row r="133" spans="1:80" x14ac:dyDescent="0.2">
      <c r="A133" s="224"/>
      <c r="D133" s="224"/>
      <c r="E133" s="278"/>
      <c r="F133" s="224"/>
      <c r="G133" s="224"/>
      <c r="H133" s="224"/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24"/>
      <c r="Z133" s="224"/>
      <c r="AA133" s="224"/>
      <c r="AB133" s="224"/>
      <c r="AC133" s="224"/>
      <c r="AD133" s="224"/>
      <c r="AE133" s="224"/>
      <c r="AF133" s="224"/>
      <c r="AG133" s="224"/>
      <c r="AH133" s="224"/>
      <c r="AI133" s="224"/>
      <c r="AJ133" s="224"/>
      <c r="AK133" s="224"/>
      <c r="AL133" s="224"/>
      <c r="AM133" s="224"/>
      <c r="AN133" s="224"/>
      <c r="AO133" s="224"/>
      <c r="AP133" s="224"/>
      <c r="AQ133" s="224"/>
      <c r="AR133" s="224"/>
      <c r="AS133" s="224"/>
      <c r="AT133" s="224"/>
      <c r="AU133" s="224"/>
      <c r="AV133" s="224"/>
      <c r="AW133" s="224"/>
      <c r="AX133" s="224"/>
      <c r="AY133" s="224"/>
      <c r="AZ133" s="224"/>
      <c r="BA133" s="224"/>
      <c r="BB133" s="224"/>
      <c r="BC133" s="224"/>
      <c r="BD133" s="224"/>
      <c r="BE133" s="224"/>
      <c r="BF133" s="224"/>
      <c r="BG133" s="224"/>
      <c r="BH133" s="224"/>
      <c r="BI133" s="224"/>
      <c r="BJ133" s="224"/>
      <c r="BK133" s="224"/>
      <c r="BL133" s="224"/>
      <c r="BM133" s="224"/>
      <c r="BN133" s="224"/>
      <c r="BO133" s="224"/>
      <c r="BP133" s="224"/>
      <c r="BQ133" s="224"/>
      <c r="BR133" s="224"/>
      <c r="BS133" s="224"/>
      <c r="BT133" s="224"/>
      <c r="BU133" s="224"/>
      <c r="BV133" s="224"/>
      <c r="BW133" s="224"/>
      <c r="BX133" s="224"/>
      <c r="BY133" s="224"/>
      <c r="BZ133" s="224"/>
      <c r="CA133" s="224"/>
      <c r="CB133" s="224"/>
    </row>
    <row r="134" spans="1:80" x14ac:dyDescent="0.2">
      <c r="A134" s="224"/>
      <c r="D134" s="224"/>
      <c r="E134" s="278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24"/>
      <c r="Z134" s="224"/>
      <c r="AA134" s="224"/>
      <c r="AB134" s="224"/>
      <c r="AC134" s="224"/>
      <c r="AD134" s="224"/>
      <c r="AE134" s="224"/>
      <c r="AF134" s="224"/>
      <c r="AG134" s="224"/>
      <c r="AH134" s="224"/>
      <c r="AI134" s="224"/>
      <c r="AJ134" s="224"/>
      <c r="AK134" s="224"/>
      <c r="AL134" s="224"/>
      <c r="AM134" s="224"/>
      <c r="AN134" s="224"/>
      <c r="AO134" s="224"/>
      <c r="AP134" s="224"/>
      <c r="AQ134" s="224"/>
      <c r="AR134" s="224"/>
      <c r="AS134" s="224"/>
      <c r="AT134" s="224"/>
      <c r="AU134" s="224"/>
      <c r="AV134" s="224"/>
      <c r="AW134" s="224"/>
      <c r="AX134" s="224"/>
      <c r="AY134" s="224"/>
      <c r="AZ134" s="224"/>
      <c r="BA134" s="224"/>
      <c r="BB134" s="224"/>
      <c r="BC134" s="224"/>
      <c r="BD134" s="224"/>
      <c r="BE134" s="224"/>
      <c r="BF134" s="224"/>
      <c r="BG134" s="224"/>
      <c r="BH134" s="224"/>
      <c r="BI134" s="224"/>
      <c r="BJ134" s="224"/>
      <c r="BK134" s="224"/>
      <c r="BL134" s="224"/>
      <c r="BM134" s="224"/>
      <c r="BN134" s="224"/>
      <c r="BO134" s="224"/>
      <c r="BP134" s="224"/>
      <c r="BQ134" s="224"/>
      <c r="BR134" s="224"/>
      <c r="BS134" s="224"/>
      <c r="BT134" s="224"/>
      <c r="BU134" s="224"/>
      <c r="BV134" s="224"/>
      <c r="BW134" s="224"/>
      <c r="BX134" s="224"/>
      <c r="BY134" s="224"/>
      <c r="BZ134" s="224"/>
      <c r="CA134" s="224"/>
      <c r="CB134" s="224"/>
    </row>
    <row r="135" spans="1:80" x14ac:dyDescent="0.2">
      <c r="A135" s="224"/>
      <c r="D135" s="224"/>
      <c r="E135" s="278"/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24"/>
      <c r="Z135" s="224"/>
      <c r="AA135" s="224"/>
      <c r="AB135" s="224"/>
      <c r="AC135" s="224"/>
      <c r="AD135" s="224"/>
      <c r="AE135" s="224"/>
      <c r="AF135" s="224"/>
      <c r="AG135" s="224"/>
      <c r="AH135" s="224"/>
      <c r="AI135" s="224"/>
      <c r="AJ135" s="224"/>
      <c r="AK135" s="224"/>
      <c r="AL135" s="224"/>
      <c r="AM135" s="224"/>
      <c r="AN135" s="224"/>
      <c r="AO135" s="224"/>
      <c r="AP135" s="224"/>
      <c r="AQ135" s="224"/>
      <c r="AR135" s="224"/>
      <c r="AS135" s="224"/>
      <c r="AT135" s="224"/>
      <c r="AU135" s="224"/>
      <c r="AV135" s="224"/>
      <c r="AW135" s="224"/>
      <c r="AX135" s="224"/>
      <c r="AY135" s="224"/>
      <c r="AZ135" s="224"/>
      <c r="BA135" s="224"/>
      <c r="BB135" s="224"/>
      <c r="BC135" s="224"/>
      <c r="BD135" s="224"/>
      <c r="BE135" s="224"/>
      <c r="BF135" s="224"/>
      <c r="BG135" s="224"/>
      <c r="BH135" s="224"/>
      <c r="BI135" s="224"/>
      <c r="BJ135" s="224"/>
      <c r="BK135" s="224"/>
      <c r="BL135" s="224"/>
      <c r="BM135" s="224"/>
      <c r="BN135" s="224"/>
      <c r="BO135" s="224"/>
      <c r="BP135" s="224"/>
      <c r="BQ135" s="224"/>
      <c r="BR135" s="224"/>
      <c r="BS135" s="224"/>
      <c r="BT135" s="224"/>
      <c r="BU135" s="224"/>
      <c r="BV135" s="224"/>
      <c r="BW135" s="224"/>
      <c r="BX135" s="224"/>
      <c r="BY135" s="224"/>
      <c r="BZ135" s="224"/>
      <c r="CA135" s="224"/>
      <c r="CB135" s="224"/>
    </row>
    <row r="136" spans="1:80" x14ac:dyDescent="0.2">
      <c r="A136" s="224"/>
      <c r="D136" s="224"/>
      <c r="E136" s="278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24"/>
      <c r="Z136" s="224"/>
      <c r="AA136" s="224"/>
      <c r="AB136" s="224"/>
      <c r="AC136" s="224"/>
      <c r="AD136" s="224"/>
      <c r="AE136" s="224"/>
      <c r="AF136" s="224"/>
      <c r="AG136" s="224"/>
      <c r="AH136" s="224"/>
      <c r="AI136" s="224"/>
      <c r="AJ136" s="224"/>
      <c r="AK136" s="224"/>
      <c r="AL136" s="224"/>
      <c r="AM136" s="224"/>
      <c r="AN136" s="224"/>
      <c r="AO136" s="224"/>
      <c r="AP136" s="224"/>
      <c r="AQ136" s="224"/>
      <c r="AR136" s="224"/>
      <c r="AS136" s="224"/>
      <c r="AT136" s="224"/>
      <c r="AU136" s="224"/>
      <c r="AV136" s="224"/>
      <c r="AW136" s="224"/>
      <c r="AX136" s="224"/>
      <c r="AY136" s="224"/>
      <c r="AZ136" s="224"/>
      <c r="BA136" s="224"/>
      <c r="BB136" s="224"/>
      <c r="BC136" s="224"/>
      <c r="BD136" s="224"/>
      <c r="BE136" s="224"/>
      <c r="BF136" s="224"/>
      <c r="BG136" s="224"/>
      <c r="BH136" s="224"/>
      <c r="BI136" s="224"/>
      <c r="BJ136" s="224"/>
      <c r="BK136" s="224"/>
      <c r="BL136" s="224"/>
      <c r="BM136" s="224"/>
      <c r="BN136" s="224"/>
      <c r="BO136" s="224"/>
      <c r="BP136" s="224"/>
      <c r="BQ136" s="224"/>
      <c r="BR136" s="224"/>
      <c r="BS136" s="224"/>
      <c r="BT136" s="224"/>
      <c r="BU136" s="224"/>
      <c r="BV136" s="224"/>
      <c r="BW136" s="224"/>
      <c r="BX136" s="224"/>
      <c r="BY136" s="224"/>
      <c r="BZ136" s="224"/>
      <c r="CA136" s="224"/>
      <c r="CB136" s="224"/>
    </row>
    <row r="137" spans="1:80" x14ac:dyDescent="0.2">
      <c r="A137" s="224"/>
      <c r="D137" s="224"/>
      <c r="E137" s="278"/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24"/>
      <c r="Z137" s="224"/>
      <c r="AA137" s="224"/>
      <c r="AB137" s="224"/>
      <c r="AC137" s="224"/>
      <c r="AD137" s="224"/>
      <c r="AE137" s="224"/>
      <c r="AF137" s="224"/>
      <c r="AG137" s="224"/>
      <c r="AH137" s="224"/>
      <c r="AI137" s="224"/>
      <c r="AJ137" s="224"/>
      <c r="AK137" s="224"/>
      <c r="AL137" s="224"/>
      <c r="AM137" s="224"/>
      <c r="AN137" s="224"/>
      <c r="AO137" s="224"/>
      <c r="AP137" s="224"/>
      <c r="AQ137" s="224"/>
      <c r="AR137" s="224"/>
      <c r="AS137" s="224"/>
      <c r="AT137" s="224"/>
      <c r="AU137" s="224"/>
      <c r="AV137" s="224"/>
      <c r="AW137" s="224"/>
      <c r="AX137" s="224"/>
      <c r="AY137" s="224"/>
      <c r="AZ137" s="224"/>
      <c r="BA137" s="224"/>
      <c r="BB137" s="224"/>
      <c r="BC137" s="224"/>
      <c r="BD137" s="224"/>
      <c r="BE137" s="224"/>
      <c r="BF137" s="224"/>
      <c r="BG137" s="224"/>
      <c r="BH137" s="224"/>
      <c r="BI137" s="224"/>
      <c r="BJ137" s="224"/>
      <c r="BK137" s="224"/>
      <c r="BL137" s="224"/>
      <c r="BM137" s="224"/>
      <c r="BN137" s="224"/>
      <c r="BO137" s="224"/>
      <c r="BP137" s="224"/>
      <c r="BQ137" s="224"/>
      <c r="BR137" s="224"/>
      <c r="BS137" s="224"/>
      <c r="BT137" s="224"/>
      <c r="BU137" s="224"/>
      <c r="BV137" s="224"/>
      <c r="BW137" s="224"/>
      <c r="BX137" s="224"/>
      <c r="BY137" s="224"/>
      <c r="BZ137" s="224"/>
      <c r="CA137" s="224"/>
      <c r="CB137" s="224"/>
    </row>
    <row r="138" spans="1:80" x14ac:dyDescent="0.2">
      <c r="A138" s="224"/>
      <c r="D138" s="224"/>
      <c r="E138" s="278"/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24"/>
      <c r="Z138" s="224"/>
      <c r="AA138" s="224"/>
      <c r="AB138" s="224"/>
      <c r="AC138" s="224"/>
      <c r="AD138" s="224"/>
      <c r="AE138" s="224"/>
      <c r="AF138" s="224"/>
      <c r="AG138" s="224"/>
      <c r="AH138" s="224"/>
      <c r="AI138" s="224"/>
      <c r="AJ138" s="224"/>
      <c r="AK138" s="224"/>
      <c r="AL138" s="224"/>
      <c r="AM138" s="224"/>
      <c r="AN138" s="224"/>
      <c r="AO138" s="224"/>
      <c r="AP138" s="224"/>
      <c r="AQ138" s="224"/>
      <c r="AR138" s="224"/>
      <c r="AS138" s="224"/>
      <c r="AT138" s="224"/>
      <c r="AU138" s="224"/>
      <c r="AV138" s="224"/>
      <c r="AW138" s="224"/>
      <c r="AX138" s="224"/>
      <c r="AY138" s="224"/>
      <c r="AZ138" s="224"/>
      <c r="BA138" s="224"/>
      <c r="BB138" s="224"/>
      <c r="BC138" s="224"/>
      <c r="BD138" s="224"/>
      <c r="BE138" s="224"/>
      <c r="BF138" s="224"/>
      <c r="BG138" s="224"/>
      <c r="BH138" s="224"/>
      <c r="BI138" s="224"/>
      <c r="BJ138" s="224"/>
      <c r="BK138" s="224"/>
      <c r="BL138" s="224"/>
      <c r="BM138" s="224"/>
      <c r="BN138" s="224"/>
      <c r="BO138" s="224"/>
      <c r="BP138" s="224"/>
      <c r="BQ138" s="224"/>
      <c r="BR138" s="224"/>
      <c r="BS138" s="224"/>
      <c r="BT138" s="224"/>
      <c r="BU138" s="224"/>
      <c r="BV138" s="224"/>
      <c r="BW138" s="224"/>
      <c r="BX138" s="224"/>
      <c r="BY138" s="224"/>
      <c r="BZ138" s="224"/>
      <c r="CA138" s="224"/>
      <c r="CB138" s="224"/>
    </row>
    <row r="139" spans="1:80" x14ac:dyDescent="0.2">
      <c r="A139" s="224"/>
      <c r="D139" s="224"/>
      <c r="E139" s="278"/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24"/>
      <c r="Z139" s="224"/>
      <c r="AA139" s="224"/>
      <c r="AB139" s="224"/>
      <c r="AC139" s="224"/>
      <c r="AD139" s="224"/>
      <c r="AE139" s="224"/>
      <c r="AF139" s="224"/>
      <c r="AG139" s="224"/>
      <c r="AH139" s="224"/>
      <c r="AI139" s="224"/>
      <c r="AJ139" s="224"/>
      <c r="AK139" s="224"/>
      <c r="AL139" s="224"/>
      <c r="AM139" s="224"/>
      <c r="AN139" s="224"/>
      <c r="AO139" s="224"/>
      <c r="AP139" s="224"/>
      <c r="AQ139" s="224"/>
      <c r="AR139" s="224"/>
      <c r="AS139" s="224"/>
      <c r="AT139" s="224"/>
      <c r="AU139" s="224"/>
      <c r="AV139" s="224"/>
      <c r="AW139" s="224"/>
      <c r="AX139" s="224"/>
      <c r="AY139" s="224"/>
      <c r="AZ139" s="224"/>
      <c r="BA139" s="224"/>
      <c r="BB139" s="224"/>
      <c r="BC139" s="224"/>
      <c r="BD139" s="224"/>
      <c r="BE139" s="224"/>
      <c r="BF139" s="224"/>
      <c r="BG139" s="224"/>
      <c r="BH139" s="224"/>
      <c r="BI139" s="224"/>
      <c r="BJ139" s="224"/>
      <c r="BK139" s="224"/>
      <c r="BL139" s="224"/>
      <c r="BM139" s="224"/>
      <c r="BN139" s="224"/>
      <c r="BO139" s="224"/>
      <c r="BP139" s="224"/>
      <c r="BQ139" s="224"/>
      <c r="BR139" s="224"/>
      <c r="BS139" s="224"/>
      <c r="BT139" s="224"/>
      <c r="BU139" s="224"/>
      <c r="BV139" s="224"/>
      <c r="BW139" s="224"/>
      <c r="BX139" s="224"/>
      <c r="BY139" s="224"/>
      <c r="BZ139" s="224"/>
      <c r="CA139" s="224"/>
      <c r="CB139" s="224"/>
    </row>
    <row r="140" spans="1:80" x14ac:dyDescent="0.2">
      <c r="A140" s="224"/>
      <c r="D140" s="224"/>
      <c r="E140" s="278"/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24"/>
      <c r="Y140" s="224"/>
      <c r="Z140" s="224"/>
      <c r="AA140" s="224"/>
      <c r="AB140" s="224"/>
      <c r="AC140" s="224"/>
      <c r="AD140" s="224"/>
      <c r="AE140" s="224"/>
      <c r="AF140" s="224"/>
      <c r="AG140" s="224"/>
      <c r="AH140" s="224"/>
      <c r="AI140" s="224"/>
      <c r="AJ140" s="224"/>
      <c r="AK140" s="224"/>
      <c r="AL140" s="224"/>
      <c r="AM140" s="224"/>
      <c r="AN140" s="224"/>
      <c r="AO140" s="224"/>
      <c r="AP140" s="224"/>
      <c r="AQ140" s="224"/>
      <c r="AR140" s="224"/>
      <c r="AS140" s="224"/>
      <c r="AT140" s="224"/>
      <c r="AU140" s="224"/>
      <c r="AV140" s="224"/>
      <c r="AW140" s="224"/>
      <c r="AX140" s="224"/>
      <c r="AY140" s="224"/>
      <c r="AZ140" s="224"/>
      <c r="BA140" s="224"/>
      <c r="BB140" s="224"/>
      <c r="BC140" s="224"/>
      <c r="BD140" s="224"/>
      <c r="BE140" s="224"/>
      <c r="BF140" s="224"/>
      <c r="BG140" s="224"/>
      <c r="BH140" s="224"/>
      <c r="BI140" s="224"/>
      <c r="BJ140" s="224"/>
      <c r="BK140" s="224"/>
      <c r="BL140" s="224"/>
      <c r="BM140" s="224"/>
      <c r="BN140" s="224"/>
      <c r="BO140" s="224"/>
      <c r="BP140" s="224"/>
      <c r="BQ140" s="224"/>
      <c r="BR140" s="224"/>
      <c r="BS140" s="224"/>
      <c r="BT140" s="224"/>
      <c r="BU140" s="224"/>
      <c r="BV140" s="224"/>
      <c r="BW140" s="224"/>
      <c r="BX140" s="224"/>
      <c r="BY140" s="224"/>
      <c r="BZ140" s="224"/>
      <c r="CA140" s="224"/>
      <c r="CB140" s="224"/>
    </row>
    <row r="141" spans="1:80" x14ac:dyDescent="0.2">
      <c r="A141" s="224"/>
      <c r="D141" s="224"/>
      <c r="E141" s="278"/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24"/>
      <c r="Z141" s="224"/>
      <c r="AA141" s="224"/>
      <c r="AB141" s="224"/>
      <c r="AC141" s="224"/>
      <c r="AD141" s="224"/>
      <c r="AE141" s="224"/>
      <c r="AF141" s="224"/>
      <c r="AG141" s="224"/>
      <c r="AH141" s="224"/>
      <c r="AI141" s="224"/>
      <c r="AJ141" s="224"/>
      <c r="AK141" s="224"/>
      <c r="AL141" s="224"/>
      <c r="AM141" s="224"/>
      <c r="AN141" s="224"/>
      <c r="AO141" s="224"/>
      <c r="AP141" s="224"/>
      <c r="AQ141" s="224"/>
      <c r="AR141" s="224"/>
      <c r="AS141" s="224"/>
      <c r="AT141" s="224"/>
      <c r="AU141" s="224"/>
      <c r="AV141" s="224"/>
      <c r="AW141" s="224"/>
      <c r="AX141" s="224"/>
      <c r="AY141" s="224"/>
      <c r="AZ141" s="224"/>
      <c r="BA141" s="224"/>
      <c r="BB141" s="224"/>
      <c r="BC141" s="224"/>
      <c r="BD141" s="224"/>
      <c r="BE141" s="224"/>
      <c r="BF141" s="224"/>
      <c r="BG141" s="224"/>
      <c r="BH141" s="224"/>
      <c r="BI141" s="224"/>
      <c r="BJ141" s="224"/>
      <c r="BK141" s="224"/>
      <c r="BL141" s="224"/>
      <c r="BM141" s="224"/>
      <c r="BN141" s="224"/>
      <c r="BO141" s="224"/>
      <c r="BP141" s="224"/>
      <c r="BQ141" s="224"/>
      <c r="BR141" s="224"/>
      <c r="BS141" s="224"/>
      <c r="BT141" s="224"/>
      <c r="BU141" s="224"/>
      <c r="BV141" s="224"/>
      <c r="BW141" s="224"/>
      <c r="BX141" s="224"/>
      <c r="BY141" s="224"/>
      <c r="BZ141" s="224"/>
      <c r="CA141" s="224"/>
      <c r="CB141" s="224"/>
    </row>
    <row r="142" spans="1:80" x14ac:dyDescent="0.2">
      <c r="A142" s="224"/>
      <c r="D142" s="224"/>
      <c r="E142" s="278"/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24"/>
      <c r="Z142" s="224"/>
      <c r="AA142" s="224"/>
      <c r="AB142" s="224"/>
      <c r="AC142" s="224"/>
      <c r="AD142" s="224"/>
      <c r="AE142" s="224"/>
      <c r="AF142" s="224"/>
      <c r="AG142" s="224"/>
      <c r="AH142" s="224"/>
      <c r="AI142" s="224"/>
      <c r="AJ142" s="224"/>
      <c r="AK142" s="224"/>
      <c r="AL142" s="224"/>
      <c r="AM142" s="224"/>
      <c r="AN142" s="224"/>
      <c r="AO142" s="224"/>
      <c r="AP142" s="224"/>
      <c r="AQ142" s="224"/>
      <c r="AR142" s="224"/>
      <c r="AS142" s="224"/>
      <c r="AT142" s="224"/>
      <c r="AU142" s="224"/>
      <c r="AV142" s="224"/>
      <c r="AW142" s="224"/>
      <c r="AX142" s="224"/>
      <c r="AY142" s="224"/>
      <c r="AZ142" s="224"/>
      <c r="BA142" s="224"/>
      <c r="BB142" s="224"/>
      <c r="BC142" s="224"/>
      <c r="BD142" s="224"/>
      <c r="BE142" s="224"/>
      <c r="BF142" s="224"/>
      <c r="BG142" s="224"/>
      <c r="BH142" s="224"/>
      <c r="BI142" s="224"/>
      <c r="BJ142" s="224"/>
      <c r="BK142" s="224"/>
      <c r="BL142" s="224"/>
      <c r="BM142" s="224"/>
      <c r="BN142" s="224"/>
      <c r="BO142" s="224"/>
      <c r="BP142" s="224"/>
      <c r="BQ142" s="224"/>
      <c r="BR142" s="224"/>
      <c r="BS142" s="224"/>
      <c r="BT142" s="224"/>
      <c r="BU142" s="224"/>
      <c r="BV142" s="224"/>
      <c r="BW142" s="224"/>
      <c r="BX142" s="224"/>
      <c r="BY142" s="224"/>
      <c r="BZ142" s="224"/>
      <c r="CA142" s="224"/>
      <c r="CB142" s="224"/>
    </row>
    <row r="143" spans="1:80" x14ac:dyDescent="0.2">
      <c r="A143" s="224"/>
      <c r="D143" s="224"/>
      <c r="E143" s="278"/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24"/>
      <c r="Z143" s="224"/>
      <c r="AA143" s="224"/>
      <c r="AB143" s="224"/>
      <c r="AC143" s="224"/>
      <c r="AD143" s="224"/>
      <c r="AE143" s="224"/>
      <c r="AF143" s="224"/>
      <c r="AG143" s="224"/>
      <c r="AH143" s="224"/>
      <c r="AI143" s="224"/>
      <c r="AJ143" s="224"/>
      <c r="AK143" s="224"/>
      <c r="AL143" s="224"/>
      <c r="AM143" s="224"/>
      <c r="AN143" s="224"/>
      <c r="AO143" s="224"/>
      <c r="AP143" s="224"/>
      <c r="AQ143" s="224"/>
      <c r="AR143" s="224"/>
      <c r="AS143" s="224"/>
      <c r="AT143" s="224"/>
      <c r="AU143" s="224"/>
      <c r="AV143" s="224"/>
      <c r="AW143" s="224"/>
      <c r="AX143" s="224"/>
      <c r="AY143" s="224"/>
      <c r="AZ143" s="224"/>
      <c r="BA143" s="224"/>
      <c r="BB143" s="224"/>
      <c r="BC143" s="224"/>
      <c r="BD143" s="224"/>
      <c r="BE143" s="224"/>
      <c r="BF143" s="224"/>
      <c r="BG143" s="224"/>
      <c r="BH143" s="224"/>
      <c r="BI143" s="224"/>
      <c r="BJ143" s="224"/>
      <c r="BK143" s="224"/>
      <c r="BL143" s="224"/>
      <c r="BM143" s="224"/>
      <c r="BN143" s="224"/>
      <c r="BO143" s="224"/>
      <c r="BP143" s="224"/>
      <c r="BQ143" s="224"/>
      <c r="BR143" s="224"/>
      <c r="BS143" s="224"/>
      <c r="BT143" s="224"/>
      <c r="BU143" s="224"/>
      <c r="BV143" s="224"/>
      <c r="BW143" s="224"/>
      <c r="BX143" s="224"/>
      <c r="BY143" s="224"/>
      <c r="BZ143" s="224"/>
      <c r="CA143" s="224"/>
      <c r="CB143" s="224"/>
    </row>
    <row r="144" spans="1:80" x14ac:dyDescent="0.2">
      <c r="A144" s="224"/>
      <c r="D144" s="224"/>
      <c r="E144" s="278"/>
      <c r="F144" s="224"/>
      <c r="G144" s="224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24"/>
      <c r="Z144" s="224"/>
      <c r="AA144" s="224"/>
      <c r="AB144" s="224"/>
      <c r="AC144" s="224"/>
      <c r="AD144" s="224"/>
      <c r="AE144" s="224"/>
      <c r="AF144" s="224"/>
      <c r="AG144" s="224"/>
      <c r="AH144" s="224"/>
      <c r="AI144" s="224"/>
      <c r="AJ144" s="224"/>
      <c r="AK144" s="224"/>
      <c r="AL144" s="224"/>
      <c r="AM144" s="224"/>
      <c r="AN144" s="224"/>
      <c r="AO144" s="224"/>
      <c r="AP144" s="224"/>
      <c r="AQ144" s="224"/>
      <c r="AR144" s="224"/>
      <c r="AS144" s="224"/>
      <c r="AT144" s="224"/>
      <c r="AU144" s="224"/>
      <c r="AV144" s="224"/>
      <c r="AW144" s="224"/>
      <c r="AX144" s="224"/>
      <c r="AY144" s="224"/>
      <c r="AZ144" s="224"/>
      <c r="BA144" s="224"/>
      <c r="BB144" s="224"/>
      <c r="BC144" s="224"/>
      <c r="BD144" s="224"/>
      <c r="BE144" s="224"/>
      <c r="BF144" s="224"/>
      <c r="BG144" s="224"/>
      <c r="BH144" s="224"/>
      <c r="BI144" s="224"/>
      <c r="BJ144" s="224"/>
      <c r="BK144" s="224"/>
      <c r="BL144" s="224"/>
      <c r="BM144" s="224"/>
      <c r="BN144" s="224"/>
      <c r="BO144" s="224"/>
      <c r="BP144" s="224"/>
      <c r="BQ144" s="224"/>
      <c r="BR144" s="224"/>
      <c r="BS144" s="224"/>
      <c r="BT144" s="224"/>
      <c r="BU144" s="224"/>
      <c r="BV144" s="224"/>
      <c r="BW144" s="224"/>
      <c r="BX144" s="224"/>
      <c r="BY144" s="224"/>
      <c r="BZ144" s="224"/>
      <c r="CA144" s="224"/>
      <c r="CB144" s="224"/>
    </row>
    <row r="145" spans="1:80" x14ac:dyDescent="0.2">
      <c r="A145" s="270"/>
      <c r="B145" s="270"/>
      <c r="C145" s="270"/>
      <c r="D145" s="270"/>
      <c r="E145" s="278"/>
      <c r="F145" s="270"/>
      <c r="G145" s="270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24"/>
      <c r="Z145" s="224"/>
      <c r="AA145" s="224"/>
      <c r="AB145" s="224"/>
      <c r="AC145" s="224"/>
      <c r="AD145" s="224"/>
      <c r="AE145" s="224"/>
      <c r="AF145" s="224"/>
      <c r="AG145" s="224"/>
      <c r="AH145" s="224"/>
      <c r="AI145" s="224"/>
      <c r="AJ145" s="224"/>
      <c r="AK145" s="224"/>
      <c r="AL145" s="224"/>
      <c r="AM145" s="224"/>
      <c r="AN145" s="224"/>
      <c r="AO145" s="224"/>
      <c r="AP145" s="224"/>
      <c r="AQ145" s="224"/>
      <c r="AR145" s="224"/>
      <c r="AS145" s="224"/>
      <c r="AT145" s="224"/>
      <c r="AU145" s="224"/>
      <c r="AV145" s="224"/>
      <c r="AW145" s="224"/>
      <c r="AX145" s="224"/>
      <c r="AY145" s="224"/>
      <c r="AZ145" s="224"/>
      <c r="BA145" s="224"/>
      <c r="BB145" s="224"/>
      <c r="BC145" s="224"/>
      <c r="BD145" s="224"/>
      <c r="BE145" s="224"/>
      <c r="BF145" s="224"/>
      <c r="BG145" s="224"/>
      <c r="BH145" s="224"/>
      <c r="BI145" s="224"/>
      <c r="BJ145" s="224"/>
      <c r="BK145" s="224"/>
      <c r="BL145" s="224"/>
      <c r="BM145" s="224"/>
      <c r="BN145" s="224"/>
      <c r="BO145" s="224"/>
      <c r="BP145" s="224"/>
      <c r="BQ145" s="224"/>
      <c r="BR145" s="224"/>
      <c r="BS145" s="224"/>
      <c r="BT145" s="224"/>
      <c r="BU145" s="224"/>
      <c r="BV145" s="224"/>
      <c r="BW145" s="224"/>
      <c r="BX145" s="224"/>
      <c r="BY145" s="224"/>
      <c r="BZ145" s="224"/>
      <c r="CA145" s="224"/>
      <c r="CB145" s="224"/>
    </row>
    <row r="146" spans="1:80" x14ac:dyDescent="0.2">
      <c r="A146" s="270"/>
      <c r="B146" s="270"/>
      <c r="C146" s="270"/>
      <c r="D146" s="270"/>
      <c r="E146" s="278"/>
      <c r="F146" s="270"/>
      <c r="G146" s="270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224"/>
      <c r="AK146" s="224"/>
      <c r="AL146" s="224"/>
      <c r="AM146" s="224"/>
      <c r="AN146" s="224"/>
      <c r="AO146" s="224"/>
      <c r="AP146" s="224"/>
      <c r="AQ146" s="224"/>
      <c r="AR146" s="224"/>
      <c r="AS146" s="224"/>
      <c r="AT146" s="224"/>
      <c r="AU146" s="224"/>
      <c r="AV146" s="224"/>
      <c r="AW146" s="224"/>
      <c r="AX146" s="224"/>
      <c r="AY146" s="224"/>
      <c r="AZ146" s="224"/>
      <c r="BA146" s="224"/>
      <c r="BB146" s="224"/>
      <c r="BC146" s="224"/>
      <c r="BD146" s="224"/>
      <c r="BE146" s="224"/>
      <c r="BF146" s="224"/>
      <c r="BG146" s="224"/>
      <c r="BH146" s="224"/>
      <c r="BI146" s="224"/>
      <c r="BJ146" s="224"/>
      <c r="BK146" s="224"/>
      <c r="BL146" s="224"/>
      <c r="BM146" s="224"/>
      <c r="BN146" s="224"/>
      <c r="BO146" s="224"/>
      <c r="BP146" s="224"/>
      <c r="BQ146" s="224"/>
      <c r="BR146" s="224"/>
      <c r="BS146" s="224"/>
      <c r="BT146" s="224"/>
      <c r="BU146" s="224"/>
      <c r="BV146" s="224"/>
      <c r="BW146" s="224"/>
      <c r="BX146" s="224"/>
      <c r="BY146" s="224"/>
      <c r="BZ146" s="224"/>
      <c r="CA146" s="224"/>
      <c r="CB146" s="224"/>
    </row>
    <row r="147" spans="1:80" x14ac:dyDescent="0.2">
      <c r="A147" s="270"/>
      <c r="B147" s="270"/>
      <c r="C147" s="270"/>
      <c r="D147" s="270"/>
      <c r="E147" s="278"/>
      <c r="F147" s="270"/>
      <c r="G147" s="270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24"/>
      <c r="Z147" s="224"/>
      <c r="AA147" s="224"/>
      <c r="AB147" s="224"/>
      <c r="AC147" s="224"/>
      <c r="AD147" s="224"/>
      <c r="AE147" s="224"/>
      <c r="AF147" s="224"/>
      <c r="AG147" s="224"/>
      <c r="AH147" s="224"/>
      <c r="AI147" s="224"/>
      <c r="AJ147" s="224"/>
      <c r="AK147" s="224"/>
      <c r="AL147" s="224"/>
      <c r="AM147" s="224"/>
      <c r="AN147" s="224"/>
      <c r="AO147" s="224"/>
      <c r="AP147" s="224"/>
      <c r="AQ147" s="224"/>
      <c r="AR147" s="224"/>
      <c r="AS147" s="224"/>
      <c r="AT147" s="224"/>
      <c r="AU147" s="224"/>
      <c r="AV147" s="224"/>
      <c r="AW147" s="224"/>
      <c r="AX147" s="224"/>
      <c r="AY147" s="224"/>
      <c r="AZ147" s="224"/>
      <c r="BA147" s="224"/>
      <c r="BB147" s="224"/>
      <c r="BC147" s="224"/>
      <c r="BD147" s="224"/>
      <c r="BE147" s="224"/>
      <c r="BF147" s="224"/>
      <c r="BG147" s="224"/>
      <c r="BH147" s="224"/>
      <c r="BI147" s="224"/>
      <c r="BJ147" s="224"/>
      <c r="BK147" s="224"/>
      <c r="BL147" s="224"/>
      <c r="BM147" s="224"/>
      <c r="BN147" s="224"/>
      <c r="BO147" s="224"/>
      <c r="BP147" s="224"/>
      <c r="BQ147" s="224"/>
      <c r="BR147" s="224"/>
      <c r="BS147" s="224"/>
      <c r="BT147" s="224"/>
      <c r="BU147" s="224"/>
      <c r="BV147" s="224"/>
      <c r="BW147" s="224"/>
      <c r="BX147" s="224"/>
      <c r="BY147" s="224"/>
      <c r="BZ147" s="224"/>
      <c r="CA147" s="224"/>
      <c r="CB147" s="224"/>
    </row>
    <row r="148" spans="1:80" x14ac:dyDescent="0.2">
      <c r="A148" s="270"/>
      <c r="B148" s="270"/>
      <c r="C148" s="270"/>
      <c r="D148" s="270"/>
      <c r="E148" s="278"/>
      <c r="F148" s="270"/>
      <c r="G148" s="270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24"/>
      <c r="Z148" s="224"/>
      <c r="AA148" s="224"/>
      <c r="AB148" s="224"/>
      <c r="AC148" s="224"/>
      <c r="AD148" s="224"/>
      <c r="AE148" s="224"/>
      <c r="AF148" s="224"/>
      <c r="AG148" s="224"/>
      <c r="AH148" s="224"/>
      <c r="AI148" s="224"/>
      <c r="AJ148" s="224"/>
      <c r="AK148" s="224"/>
      <c r="AL148" s="224"/>
      <c r="AM148" s="224"/>
      <c r="AN148" s="224"/>
      <c r="AO148" s="224"/>
      <c r="AP148" s="224"/>
      <c r="AQ148" s="224"/>
      <c r="AR148" s="224"/>
      <c r="AS148" s="224"/>
      <c r="AT148" s="224"/>
      <c r="AU148" s="224"/>
      <c r="AV148" s="224"/>
      <c r="AW148" s="224"/>
      <c r="AX148" s="224"/>
      <c r="AY148" s="224"/>
      <c r="AZ148" s="224"/>
      <c r="BA148" s="224"/>
      <c r="BB148" s="224"/>
      <c r="BC148" s="224"/>
      <c r="BD148" s="224"/>
      <c r="BE148" s="224"/>
      <c r="BF148" s="224"/>
      <c r="BG148" s="224"/>
      <c r="BH148" s="224"/>
      <c r="BI148" s="224"/>
      <c r="BJ148" s="224"/>
      <c r="BK148" s="224"/>
      <c r="BL148" s="224"/>
      <c r="BM148" s="224"/>
      <c r="BN148" s="224"/>
      <c r="BO148" s="224"/>
      <c r="BP148" s="224"/>
      <c r="BQ148" s="224"/>
      <c r="BR148" s="224"/>
      <c r="BS148" s="224"/>
      <c r="BT148" s="224"/>
      <c r="BU148" s="224"/>
      <c r="BV148" s="224"/>
      <c r="BW148" s="224"/>
      <c r="BX148" s="224"/>
      <c r="BY148" s="224"/>
      <c r="BZ148" s="224"/>
      <c r="CA148" s="224"/>
      <c r="CB148" s="224"/>
    </row>
    <row r="149" spans="1:80" x14ac:dyDescent="0.2">
      <c r="A149" s="270"/>
      <c r="B149" s="270"/>
      <c r="C149" s="270"/>
      <c r="D149" s="270"/>
      <c r="E149" s="278"/>
      <c r="F149" s="270"/>
      <c r="G149" s="270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24"/>
      <c r="Z149" s="224"/>
      <c r="AA149" s="224"/>
      <c r="AB149" s="224"/>
      <c r="AC149" s="224"/>
      <c r="AD149" s="224"/>
      <c r="AE149" s="224"/>
      <c r="AF149" s="224"/>
      <c r="AG149" s="224"/>
      <c r="AH149" s="224"/>
      <c r="AI149" s="224"/>
      <c r="AJ149" s="224"/>
      <c r="AK149" s="224"/>
      <c r="AL149" s="224"/>
      <c r="AM149" s="224"/>
      <c r="AN149" s="224"/>
      <c r="AO149" s="224"/>
      <c r="AP149" s="224"/>
      <c r="AQ149" s="224"/>
      <c r="AR149" s="224"/>
      <c r="AS149" s="224"/>
      <c r="AT149" s="224"/>
      <c r="AU149" s="224"/>
      <c r="AV149" s="224"/>
      <c r="AW149" s="224"/>
      <c r="AX149" s="224"/>
      <c r="AY149" s="224"/>
      <c r="AZ149" s="224"/>
      <c r="BA149" s="224"/>
      <c r="BB149" s="224"/>
      <c r="BC149" s="224"/>
      <c r="BD149" s="224"/>
      <c r="BE149" s="224"/>
      <c r="BF149" s="224"/>
      <c r="BG149" s="224"/>
      <c r="BH149" s="224"/>
      <c r="BI149" s="224"/>
      <c r="BJ149" s="224"/>
      <c r="BK149" s="224"/>
      <c r="BL149" s="224"/>
      <c r="BM149" s="224"/>
      <c r="BN149" s="224"/>
      <c r="BO149" s="224"/>
      <c r="BP149" s="224"/>
      <c r="BQ149" s="224"/>
      <c r="BR149" s="224"/>
      <c r="BS149" s="224"/>
      <c r="BT149" s="224"/>
      <c r="BU149" s="224"/>
      <c r="BV149" s="224"/>
      <c r="BW149" s="224"/>
      <c r="BX149" s="224"/>
      <c r="BY149" s="224"/>
      <c r="BZ149" s="224"/>
      <c r="CA149" s="224"/>
      <c r="CB149" s="224"/>
    </row>
    <row r="150" spans="1:80" x14ac:dyDescent="0.2">
      <c r="A150" s="270"/>
      <c r="B150" s="270"/>
      <c r="C150" s="270"/>
      <c r="D150" s="270"/>
      <c r="E150" s="278"/>
      <c r="F150" s="270"/>
      <c r="G150" s="270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24"/>
      <c r="Z150" s="224"/>
      <c r="AA150" s="224"/>
      <c r="AB150" s="224"/>
      <c r="AC150" s="224"/>
      <c r="AD150" s="224"/>
      <c r="AE150" s="224"/>
      <c r="AF150" s="224"/>
      <c r="AG150" s="224"/>
      <c r="AH150" s="224"/>
      <c r="AI150" s="224"/>
      <c r="AJ150" s="224"/>
      <c r="AK150" s="224"/>
      <c r="AL150" s="224"/>
      <c r="AM150" s="224"/>
      <c r="AN150" s="224"/>
      <c r="AO150" s="224"/>
      <c r="AP150" s="224"/>
      <c r="AQ150" s="224"/>
      <c r="AR150" s="224"/>
      <c r="AS150" s="224"/>
      <c r="AT150" s="224"/>
      <c r="AU150" s="224"/>
      <c r="AV150" s="224"/>
      <c r="AW150" s="224"/>
      <c r="AX150" s="224"/>
      <c r="AY150" s="224"/>
      <c r="AZ150" s="224"/>
      <c r="BA150" s="224"/>
      <c r="BB150" s="224"/>
      <c r="BC150" s="224"/>
      <c r="BD150" s="224"/>
      <c r="BE150" s="224"/>
      <c r="BF150" s="224"/>
      <c r="BG150" s="224"/>
      <c r="BH150" s="224"/>
      <c r="BI150" s="224"/>
      <c r="BJ150" s="224"/>
      <c r="BK150" s="224"/>
      <c r="BL150" s="224"/>
      <c r="BM150" s="224"/>
      <c r="BN150" s="224"/>
      <c r="BO150" s="224"/>
      <c r="BP150" s="224"/>
      <c r="BQ150" s="224"/>
      <c r="BR150" s="224"/>
      <c r="BS150" s="224"/>
      <c r="BT150" s="224"/>
      <c r="BU150" s="224"/>
      <c r="BV150" s="224"/>
      <c r="BW150" s="224"/>
      <c r="BX150" s="224"/>
      <c r="BY150" s="224"/>
      <c r="BZ150" s="224"/>
      <c r="CA150" s="224"/>
      <c r="CB150" s="224"/>
    </row>
    <row r="151" spans="1:80" x14ac:dyDescent="0.2">
      <c r="A151" s="317"/>
      <c r="B151" s="317"/>
      <c r="C151" s="270"/>
      <c r="D151" s="270"/>
      <c r="E151" s="270"/>
      <c r="F151" s="270"/>
      <c r="G151" s="270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24"/>
      <c r="Z151" s="224"/>
      <c r="AA151" s="224"/>
      <c r="AB151" s="224"/>
      <c r="AC151" s="224"/>
      <c r="AD151" s="224"/>
      <c r="AE151" s="224"/>
      <c r="AF151" s="224"/>
      <c r="AG151" s="224"/>
      <c r="AH151" s="224"/>
      <c r="AI151" s="224"/>
      <c r="AJ151" s="224"/>
      <c r="AK151" s="224"/>
      <c r="AL151" s="224"/>
      <c r="AM151" s="224"/>
      <c r="AN151" s="224"/>
      <c r="AO151" s="224"/>
      <c r="AP151" s="224"/>
      <c r="AQ151" s="224"/>
      <c r="AR151" s="224"/>
      <c r="AS151" s="224"/>
      <c r="AT151" s="224"/>
      <c r="AU151" s="224"/>
      <c r="AV151" s="224"/>
      <c r="AW151" s="224"/>
      <c r="AX151" s="224"/>
      <c r="AY151" s="224"/>
      <c r="AZ151" s="224"/>
      <c r="BA151" s="224"/>
      <c r="BB151" s="224"/>
      <c r="BC151" s="224"/>
      <c r="BD151" s="224"/>
      <c r="BE151" s="224"/>
      <c r="BF151" s="224"/>
      <c r="BG151" s="224"/>
      <c r="BH151" s="224"/>
      <c r="BI151" s="224"/>
      <c r="BJ151" s="224"/>
      <c r="BK151" s="224"/>
      <c r="BL151" s="224"/>
      <c r="BM151" s="224"/>
      <c r="BN151" s="224"/>
      <c r="BO151" s="224"/>
      <c r="BP151" s="224"/>
      <c r="BQ151" s="224"/>
      <c r="BR151" s="224"/>
      <c r="BS151" s="224"/>
      <c r="BT151" s="224"/>
      <c r="BU151" s="224"/>
      <c r="BV151" s="224"/>
      <c r="BW151" s="224"/>
      <c r="BX151" s="224"/>
      <c r="BY151" s="224"/>
      <c r="BZ151" s="224"/>
      <c r="CA151" s="224"/>
      <c r="CB151" s="224"/>
    </row>
    <row r="152" spans="1:80" x14ac:dyDescent="0.2">
      <c r="A152" s="316"/>
      <c r="B152" s="316"/>
      <c r="C152" s="318"/>
      <c r="D152" s="318"/>
      <c r="E152" s="319"/>
      <c r="F152" s="318"/>
      <c r="G152" s="320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24"/>
      <c r="Z152" s="224"/>
      <c r="AA152" s="224"/>
      <c r="AB152" s="224"/>
      <c r="AC152" s="224"/>
      <c r="AD152" s="224"/>
      <c r="AE152" s="224"/>
      <c r="AF152" s="224"/>
      <c r="AG152" s="224"/>
      <c r="AH152" s="224"/>
      <c r="AI152" s="224"/>
      <c r="AJ152" s="224"/>
      <c r="AK152" s="224"/>
      <c r="AL152" s="224"/>
      <c r="AM152" s="224"/>
      <c r="AN152" s="224"/>
      <c r="AO152" s="224"/>
      <c r="AP152" s="224"/>
      <c r="AQ152" s="224"/>
      <c r="AR152" s="224"/>
      <c r="AS152" s="224"/>
      <c r="AT152" s="224"/>
      <c r="AU152" s="224"/>
      <c r="AV152" s="224"/>
      <c r="AW152" s="224"/>
      <c r="AX152" s="224"/>
      <c r="AY152" s="224"/>
      <c r="AZ152" s="224"/>
      <c r="BA152" s="224"/>
      <c r="BB152" s="224"/>
      <c r="BC152" s="224"/>
      <c r="BD152" s="224"/>
      <c r="BE152" s="224"/>
      <c r="BF152" s="224"/>
      <c r="BG152" s="224"/>
      <c r="BH152" s="224"/>
      <c r="BI152" s="224"/>
      <c r="BJ152" s="224"/>
      <c r="BK152" s="224"/>
      <c r="BL152" s="224"/>
      <c r="BM152" s="224"/>
      <c r="BN152" s="224"/>
      <c r="BO152" s="224"/>
      <c r="BP152" s="224"/>
      <c r="BQ152" s="224"/>
      <c r="BR152" s="224"/>
      <c r="BS152" s="224"/>
      <c r="BT152" s="224"/>
      <c r="BU152" s="224"/>
      <c r="BV152" s="224"/>
      <c r="BW152" s="224"/>
      <c r="BX152" s="224"/>
      <c r="BY152" s="224"/>
      <c r="BZ152" s="224"/>
      <c r="CA152" s="224"/>
      <c r="CB152" s="224"/>
    </row>
    <row r="153" spans="1:80" x14ac:dyDescent="0.2">
      <c r="A153" s="321"/>
      <c r="B153" s="321"/>
      <c r="C153" s="316"/>
      <c r="D153" s="316"/>
      <c r="E153" s="322"/>
      <c r="F153" s="316"/>
      <c r="G153" s="316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24"/>
      <c r="Z153" s="224"/>
      <c r="AA153" s="224"/>
      <c r="AB153" s="224"/>
      <c r="AC153" s="224"/>
      <c r="AD153" s="224"/>
      <c r="AE153" s="224"/>
      <c r="AF153" s="224"/>
      <c r="AG153" s="224"/>
      <c r="AH153" s="224"/>
      <c r="AI153" s="224"/>
      <c r="AJ153" s="224"/>
      <c r="AK153" s="224"/>
      <c r="AL153" s="224"/>
      <c r="AM153" s="224"/>
      <c r="AN153" s="224"/>
      <c r="AO153" s="224"/>
      <c r="AP153" s="224"/>
      <c r="AQ153" s="224"/>
      <c r="AR153" s="224"/>
      <c r="AS153" s="224"/>
      <c r="AT153" s="224"/>
      <c r="AU153" s="224"/>
      <c r="AV153" s="224"/>
      <c r="AW153" s="224"/>
      <c r="AX153" s="224"/>
      <c r="AY153" s="224"/>
      <c r="AZ153" s="224"/>
      <c r="BA153" s="224"/>
      <c r="BB153" s="224"/>
      <c r="BC153" s="224"/>
      <c r="BD153" s="224"/>
      <c r="BE153" s="224"/>
      <c r="BF153" s="224"/>
      <c r="BG153" s="224"/>
      <c r="BH153" s="224"/>
      <c r="BI153" s="224"/>
      <c r="BJ153" s="224"/>
      <c r="BK153" s="224"/>
      <c r="BL153" s="224"/>
      <c r="BM153" s="224"/>
      <c r="BN153" s="224"/>
      <c r="BO153" s="224"/>
      <c r="BP153" s="224"/>
      <c r="BQ153" s="224"/>
      <c r="BR153" s="224"/>
      <c r="BS153" s="224"/>
      <c r="BT153" s="224"/>
      <c r="BU153" s="224"/>
      <c r="BV153" s="224"/>
      <c r="BW153" s="224"/>
      <c r="BX153" s="224"/>
      <c r="BY153" s="224"/>
      <c r="BZ153" s="224"/>
      <c r="CA153" s="224"/>
      <c r="CB153" s="224"/>
    </row>
    <row r="154" spans="1:80" x14ac:dyDescent="0.2">
      <c r="A154" s="316"/>
      <c r="B154" s="316"/>
      <c r="C154" s="316"/>
      <c r="D154" s="316"/>
      <c r="E154" s="322"/>
      <c r="F154" s="316"/>
      <c r="G154" s="316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24"/>
      <c r="Z154" s="224"/>
      <c r="AA154" s="224"/>
      <c r="AB154" s="224"/>
      <c r="AC154" s="224"/>
      <c r="AD154" s="224"/>
      <c r="AE154" s="224"/>
      <c r="AF154" s="224"/>
      <c r="AG154" s="224"/>
      <c r="AH154" s="224"/>
      <c r="AI154" s="224"/>
      <c r="AJ154" s="224"/>
      <c r="AK154" s="224"/>
      <c r="AL154" s="224"/>
      <c r="AM154" s="224"/>
      <c r="AN154" s="224"/>
      <c r="AO154" s="224"/>
      <c r="AP154" s="224"/>
      <c r="AQ154" s="224"/>
      <c r="AR154" s="224"/>
      <c r="AS154" s="224"/>
      <c r="AT154" s="224"/>
      <c r="AU154" s="224"/>
      <c r="AV154" s="224"/>
      <c r="AW154" s="224"/>
      <c r="AX154" s="224"/>
      <c r="AY154" s="224"/>
      <c r="AZ154" s="224"/>
      <c r="BA154" s="224"/>
      <c r="BB154" s="224"/>
      <c r="BC154" s="224"/>
      <c r="BD154" s="224"/>
      <c r="BE154" s="224"/>
      <c r="BF154" s="224"/>
      <c r="BG154" s="224"/>
      <c r="BH154" s="224"/>
      <c r="BI154" s="224"/>
      <c r="BJ154" s="224"/>
      <c r="BK154" s="224"/>
      <c r="BL154" s="224"/>
      <c r="BM154" s="224"/>
      <c r="BN154" s="224"/>
      <c r="BO154" s="224"/>
      <c r="BP154" s="224"/>
      <c r="BQ154" s="224"/>
      <c r="BR154" s="224"/>
      <c r="BS154" s="224"/>
      <c r="BT154" s="224"/>
      <c r="BU154" s="224"/>
      <c r="BV154" s="224"/>
      <c r="BW154" s="224"/>
      <c r="BX154" s="224"/>
      <c r="BY154" s="224"/>
      <c r="BZ154" s="224"/>
      <c r="CA154" s="224"/>
      <c r="CB154" s="224"/>
    </row>
    <row r="155" spans="1:80" x14ac:dyDescent="0.2">
      <c r="A155" s="316"/>
      <c r="B155" s="316"/>
      <c r="C155" s="316"/>
      <c r="D155" s="316"/>
      <c r="E155" s="322"/>
      <c r="F155" s="316"/>
      <c r="G155" s="316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  <c r="AA155" s="224"/>
      <c r="AB155" s="224"/>
      <c r="AC155" s="224"/>
      <c r="AD155" s="224"/>
      <c r="AE155" s="224"/>
      <c r="AF155" s="224"/>
      <c r="AG155" s="224"/>
      <c r="AH155" s="224"/>
      <c r="AI155" s="224"/>
      <c r="AJ155" s="224"/>
      <c r="AK155" s="224"/>
      <c r="AL155" s="224"/>
      <c r="AM155" s="224"/>
      <c r="AN155" s="224"/>
      <c r="AO155" s="224"/>
      <c r="AP155" s="224"/>
      <c r="AQ155" s="224"/>
      <c r="AR155" s="224"/>
      <c r="AS155" s="224"/>
      <c r="AT155" s="224"/>
      <c r="AU155" s="224"/>
      <c r="AV155" s="224"/>
      <c r="AW155" s="224"/>
      <c r="AX155" s="224"/>
      <c r="AY155" s="224"/>
      <c r="AZ155" s="224"/>
      <c r="BA155" s="224"/>
      <c r="BB155" s="224"/>
      <c r="BC155" s="224"/>
      <c r="BD155" s="224"/>
      <c r="BE155" s="224"/>
      <c r="BF155" s="224"/>
      <c r="BG155" s="224"/>
      <c r="BH155" s="224"/>
      <c r="BI155" s="224"/>
      <c r="BJ155" s="224"/>
      <c r="BK155" s="224"/>
      <c r="BL155" s="224"/>
      <c r="BM155" s="224"/>
      <c r="BN155" s="224"/>
      <c r="BO155" s="224"/>
      <c r="BP155" s="224"/>
      <c r="BQ155" s="224"/>
      <c r="BR155" s="224"/>
      <c r="BS155" s="224"/>
      <c r="BT155" s="224"/>
      <c r="BU155" s="224"/>
      <c r="BV155" s="224"/>
      <c r="BW155" s="224"/>
      <c r="BX155" s="224"/>
      <c r="BY155" s="224"/>
      <c r="BZ155" s="224"/>
      <c r="CA155" s="224"/>
      <c r="CB155" s="224"/>
    </row>
    <row r="156" spans="1:80" x14ac:dyDescent="0.2">
      <c r="A156" s="316"/>
      <c r="B156" s="316"/>
      <c r="C156" s="316"/>
      <c r="D156" s="316"/>
      <c r="E156" s="322"/>
      <c r="F156" s="316"/>
      <c r="G156" s="316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24"/>
      <c r="Z156" s="224"/>
      <c r="AA156" s="224"/>
      <c r="AB156" s="224"/>
      <c r="AC156" s="224"/>
      <c r="AD156" s="224"/>
      <c r="AE156" s="224"/>
      <c r="AF156" s="224"/>
      <c r="AG156" s="224"/>
      <c r="AH156" s="224"/>
      <c r="AI156" s="224"/>
      <c r="AJ156" s="224"/>
      <c r="AK156" s="224"/>
      <c r="AL156" s="224"/>
      <c r="AM156" s="224"/>
      <c r="AN156" s="224"/>
      <c r="AO156" s="224"/>
      <c r="AP156" s="224"/>
      <c r="AQ156" s="224"/>
      <c r="AR156" s="224"/>
      <c r="AS156" s="224"/>
      <c r="AT156" s="224"/>
      <c r="AU156" s="224"/>
      <c r="AV156" s="224"/>
      <c r="AW156" s="224"/>
      <c r="AX156" s="224"/>
      <c r="AY156" s="224"/>
      <c r="AZ156" s="224"/>
      <c r="BA156" s="224"/>
      <c r="BB156" s="224"/>
      <c r="BC156" s="224"/>
      <c r="BD156" s="224"/>
      <c r="BE156" s="224"/>
      <c r="BF156" s="224"/>
      <c r="BG156" s="224"/>
      <c r="BH156" s="224"/>
      <c r="BI156" s="224"/>
      <c r="BJ156" s="224"/>
      <c r="BK156" s="224"/>
      <c r="BL156" s="224"/>
      <c r="BM156" s="224"/>
      <c r="BN156" s="224"/>
      <c r="BO156" s="224"/>
      <c r="BP156" s="224"/>
      <c r="BQ156" s="224"/>
      <c r="BR156" s="224"/>
      <c r="BS156" s="224"/>
      <c r="BT156" s="224"/>
      <c r="BU156" s="224"/>
      <c r="BV156" s="224"/>
      <c r="BW156" s="224"/>
      <c r="BX156" s="224"/>
      <c r="BY156" s="224"/>
      <c r="BZ156" s="224"/>
      <c r="CA156" s="224"/>
      <c r="CB156" s="224"/>
    </row>
    <row r="157" spans="1:80" x14ac:dyDescent="0.2">
      <c r="A157" s="316"/>
      <c r="B157" s="316"/>
      <c r="C157" s="316"/>
      <c r="D157" s="316"/>
      <c r="E157" s="322"/>
      <c r="F157" s="316"/>
      <c r="G157" s="316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224"/>
      <c r="AK157" s="224"/>
      <c r="AL157" s="224"/>
      <c r="AM157" s="224"/>
      <c r="AN157" s="224"/>
      <c r="AO157" s="224"/>
      <c r="AP157" s="224"/>
      <c r="AQ157" s="224"/>
      <c r="AR157" s="224"/>
      <c r="AS157" s="224"/>
      <c r="AT157" s="224"/>
      <c r="AU157" s="224"/>
      <c r="AV157" s="224"/>
      <c r="AW157" s="224"/>
      <c r="AX157" s="224"/>
      <c r="AY157" s="224"/>
      <c r="AZ157" s="224"/>
      <c r="BA157" s="224"/>
      <c r="BB157" s="224"/>
      <c r="BC157" s="224"/>
      <c r="BD157" s="224"/>
      <c r="BE157" s="224"/>
      <c r="BF157" s="224"/>
      <c r="BG157" s="224"/>
      <c r="BH157" s="224"/>
      <c r="BI157" s="224"/>
      <c r="BJ157" s="224"/>
      <c r="BK157" s="224"/>
      <c r="BL157" s="224"/>
      <c r="BM157" s="224"/>
      <c r="BN157" s="224"/>
      <c r="BO157" s="224"/>
      <c r="BP157" s="224"/>
      <c r="BQ157" s="224"/>
      <c r="BR157" s="224"/>
      <c r="BS157" s="224"/>
      <c r="BT157" s="224"/>
      <c r="BU157" s="224"/>
      <c r="BV157" s="224"/>
      <c r="BW157" s="224"/>
      <c r="BX157" s="224"/>
      <c r="BY157" s="224"/>
      <c r="BZ157" s="224"/>
      <c r="CA157" s="224"/>
      <c r="CB157" s="224"/>
    </row>
    <row r="158" spans="1:80" x14ac:dyDescent="0.2">
      <c r="A158" s="316"/>
      <c r="B158" s="316"/>
      <c r="C158" s="316"/>
      <c r="D158" s="316"/>
      <c r="E158" s="322"/>
      <c r="F158" s="316"/>
      <c r="G158" s="316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24"/>
      <c r="Z158" s="224"/>
      <c r="AA158" s="224"/>
      <c r="AB158" s="224"/>
      <c r="AC158" s="224"/>
      <c r="AD158" s="224"/>
      <c r="AE158" s="224"/>
      <c r="AF158" s="224"/>
      <c r="AG158" s="224"/>
      <c r="AH158" s="224"/>
      <c r="AI158" s="224"/>
      <c r="AJ158" s="224"/>
      <c r="AK158" s="224"/>
      <c r="AL158" s="224"/>
      <c r="AM158" s="224"/>
      <c r="AN158" s="224"/>
      <c r="AO158" s="224"/>
      <c r="AP158" s="224"/>
      <c r="AQ158" s="224"/>
      <c r="AR158" s="224"/>
      <c r="AS158" s="224"/>
      <c r="AT158" s="224"/>
      <c r="AU158" s="224"/>
      <c r="AV158" s="224"/>
      <c r="AW158" s="224"/>
      <c r="AX158" s="224"/>
      <c r="AY158" s="224"/>
      <c r="AZ158" s="224"/>
      <c r="BA158" s="224"/>
      <c r="BB158" s="224"/>
      <c r="BC158" s="224"/>
      <c r="BD158" s="224"/>
      <c r="BE158" s="224"/>
      <c r="BF158" s="224"/>
      <c r="BG158" s="224"/>
      <c r="BH158" s="224"/>
      <c r="BI158" s="224"/>
      <c r="BJ158" s="224"/>
      <c r="BK158" s="224"/>
      <c r="BL158" s="224"/>
      <c r="BM158" s="224"/>
      <c r="BN158" s="224"/>
      <c r="BO158" s="224"/>
      <c r="BP158" s="224"/>
      <c r="BQ158" s="224"/>
      <c r="BR158" s="224"/>
      <c r="BS158" s="224"/>
      <c r="BT158" s="224"/>
      <c r="BU158" s="224"/>
      <c r="BV158" s="224"/>
      <c r="BW158" s="224"/>
      <c r="BX158" s="224"/>
      <c r="BY158" s="224"/>
      <c r="BZ158" s="224"/>
      <c r="CA158" s="224"/>
      <c r="CB158" s="224"/>
    </row>
    <row r="159" spans="1:80" x14ac:dyDescent="0.2">
      <c r="A159" s="316"/>
      <c r="B159" s="316"/>
      <c r="C159" s="316"/>
      <c r="D159" s="316"/>
      <c r="E159" s="322"/>
      <c r="F159" s="316"/>
      <c r="G159" s="316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24"/>
      <c r="Z159" s="224"/>
      <c r="AA159" s="224"/>
      <c r="AB159" s="224"/>
      <c r="AC159" s="224"/>
      <c r="AD159" s="224"/>
      <c r="AE159" s="224"/>
      <c r="AF159" s="224"/>
      <c r="AG159" s="224"/>
      <c r="AH159" s="224"/>
      <c r="AI159" s="224"/>
      <c r="AJ159" s="224"/>
      <c r="AK159" s="224"/>
      <c r="AL159" s="224"/>
      <c r="AM159" s="224"/>
      <c r="AN159" s="224"/>
      <c r="AO159" s="224"/>
      <c r="AP159" s="224"/>
      <c r="AQ159" s="224"/>
      <c r="AR159" s="224"/>
      <c r="AS159" s="224"/>
      <c r="AT159" s="224"/>
      <c r="AU159" s="224"/>
      <c r="AV159" s="224"/>
      <c r="AW159" s="224"/>
      <c r="AX159" s="224"/>
      <c r="AY159" s="224"/>
      <c r="AZ159" s="224"/>
      <c r="BA159" s="224"/>
      <c r="BB159" s="224"/>
      <c r="BC159" s="224"/>
      <c r="BD159" s="224"/>
      <c r="BE159" s="224"/>
      <c r="BF159" s="224"/>
      <c r="BG159" s="224"/>
      <c r="BH159" s="224"/>
      <c r="BI159" s="224"/>
      <c r="BJ159" s="224"/>
      <c r="BK159" s="224"/>
      <c r="BL159" s="224"/>
      <c r="BM159" s="224"/>
      <c r="BN159" s="224"/>
      <c r="BO159" s="224"/>
      <c r="BP159" s="224"/>
      <c r="BQ159" s="224"/>
      <c r="BR159" s="224"/>
      <c r="BS159" s="224"/>
      <c r="BT159" s="224"/>
      <c r="BU159" s="224"/>
      <c r="BV159" s="224"/>
      <c r="BW159" s="224"/>
      <c r="BX159" s="224"/>
      <c r="BY159" s="224"/>
      <c r="BZ159" s="224"/>
      <c r="CA159" s="224"/>
      <c r="CB159" s="224"/>
    </row>
    <row r="160" spans="1:80" x14ac:dyDescent="0.2">
      <c r="A160" s="316"/>
      <c r="B160" s="316"/>
      <c r="C160" s="316"/>
      <c r="D160" s="316"/>
      <c r="E160" s="322"/>
      <c r="F160" s="316"/>
      <c r="G160" s="316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24"/>
      <c r="Z160" s="224"/>
      <c r="AA160" s="224"/>
      <c r="AB160" s="224"/>
      <c r="AC160" s="224"/>
      <c r="AD160" s="224"/>
      <c r="AE160" s="224"/>
      <c r="AF160" s="224"/>
      <c r="AG160" s="224"/>
      <c r="AH160" s="224"/>
      <c r="AI160" s="224"/>
      <c r="AJ160" s="224"/>
      <c r="AK160" s="224"/>
      <c r="AL160" s="224"/>
      <c r="AM160" s="224"/>
      <c r="AN160" s="224"/>
      <c r="AO160" s="224"/>
      <c r="AP160" s="224"/>
      <c r="AQ160" s="224"/>
      <c r="AR160" s="224"/>
      <c r="AS160" s="224"/>
      <c r="AT160" s="224"/>
      <c r="AU160" s="224"/>
      <c r="AV160" s="224"/>
      <c r="AW160" s="224"/>
      <c r="AX160" s="224"/>
      <c r="AY160" s="224"/>
      <c r="AZ160" s="224"/>
      <c r="BA160" s="224"/>
      <c r="BB160" s="224"/>
      <c r="BC160" s="224"/>
      <c r="BD160" s="224"/>
      <c r="BE160" s="224"/>
      <c r="BF160" s="224"/>
      <c r="BG160" s="224"/>
      <c r="BH160" s="224"/>
      <c r="BI160" s="224"/>
      <c r="BJ160" s="224"/>
      <c r="BK160" s="224"/>
      <c r="BL160" s="224"/>
      <c r="BM160" s="224"/>
      <c r="BN160" s="224"/>
      <c r="BO160" s="224"/>
      <c r="BP160" s="224"/>
      <c r="BQ160" s="224"/>
      <c r="BR160" s="224"/>
      <c r="BS160" s="224"/>
      <c r="BT160" s="224"/>
      <c r="BU160" s="224"/>
      <c r="BV160" s="224"/>
      <c r="BW160" s="224"/>
      <c r="BX160" s="224"/>
      <c r="BY160" s="224"/>
      <c r="BZ160" s="224"/>
      <c r="CA160" s="224"/>
      <c r="CB160" s="224"/>
    </row>
    <row r="161" spans="1:80" x14ac:dyDescent="0.2">
      <c r="A161" s="316"/>
      <c r="B161" s="316"/>
      <c r="C161" s="316"/>
      <c r="D161" s="316"/>
      <c r="E161" s="322"/>
      <c r="F161" s="316"/>
      <c r="G161" s="316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24"/>
      <c r="Z161" s="224"/>
      <c r="AA161" s="224"/>
      <c r="AB161" s="224"/>
      <c r="AC161" s="224"/>
      <c r="AD161" s="224"/>
      <c r="AE161" s="224"/>
      <c r="AF161" s="224"/>
      <c r="AG161" s="224"/>
      <c r="AH161" s="224"/>
      <c r="AI161" s="224"/>
      <c r="AJ161" s="224"/>
      <c r="AK161" s="224"/>
      <c r="AL161" s="224"/>
      <c r="AM161" s="224"/>
      <c r="AN161" s="224"/>
      <c r="AO161" s="224"/>
      <c r="AP161" s="224"/>
      <c r="AQ161" s="224"/>
      <c r="AR161" s="224"/>
      <c r="AS161" s="224"/>
      <c r="AT161" s="224"/>
      <c r="AU161" s="224"/>
      <c r="AV161" s="224"/>
      <c r="AW161" s="224"/>
      <c r="AX161" s="224"/>
      <c r="AY161" s="224"/>
      <c r="AZ161" s="224"/>
      <c r="BA161" s="224"/>
      <c r="BB161" s="224"/>
      <c r="BC161" s="224"/>
      <c r="BD161" s="224"/>
      <c r="BE161" s="224"/>
      <c r="BF161" s="224"/>
      <c r="BG161" s="224"/>
      <c r="BH161" s="224"/>
      <c r="BI161" s="224"/>
      <c r="BJ161" s="224"/>
      <c r="BK161" s="224"/>
      <c r="BL161" s="224"/>
      <c r="BM161" s="224"/>
      <c r="BN161" s="224"/>
      <c r="BO161" s="224"/>
      <c r="BP161" s="224"/>
      <c r="BQ161" s="224"/>
      <c r="BR161" s="224"/>
      <c r="BS161" s="224"/>
      <c r="BT161" s="224"/>
      <c r="BU161" s="224"/>
      <c r="BV161" s="224"/>
      <c r="BW161" s="224"/>
      <c r="BX161" s="224"/>
      <c r="BY161" s="224"/>
      <c r="BZ161" s="224"/>
      <c r="CA161" s="224"/>
      <c r="CB161" s="224"/>
    </row>
    <row r="162" spans="1:80" x14ac:dyDescent="0.2">
      <c r="A162" s="316"/>
      <c r="B162" s="316"/>
      <c r="C162" s="316"/>
      <c r="D162" s="316"/>
      <c r="E162" s="322"/>
      <c r="F162" s="316"/>
      <c r="G162" s="316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  <c r="AA162" s="224"/>
      <c r="AB162" s="224"/>
      <c r="AC162" s="224"/>
      <c r="AD162" s="224"/>
      <c r="AE162" s="224"/>
      <c r="AF162" s="224"/>
      <c r="AG162" s="224"/>
      <c r="AH162" s="224"/>
      <c r="AI162" s="224"/>
      <c r="AJ162" s="224"/>
      <c r="AK162" s="224"/>
      <c r="AL162" s="224"/>
      <c r="AM162" s="224"/>
      <c r="AN162" s="224"/>
      <c r="AO162" s="224"/>
      <c r="AP162" s="224"/>
      <c r="AQ162" s="224"/>
      <c r="AR162" s="224"/>
      <c r="AS162" s="224"/>
      <c r="AT162" s="224"/>
      <c r="AU162" s="224"/>
      <c r="AV162" s="224"/>
      <c r="AW162" s="224"/>
      <c r="AX162" s="224"/>
      <c r="AY162" s="224"/>
      <c r="AZ162" s="224"/>
      <c r="BA162" s="224"/>
      <c r="BB162" s="224"/>
      <c r="BC162" s="224"/>
      <c r="BD162" s="224"/>
      <c r="BE162" s="224"/>
      <c r="BF162" s="224"/>
      <c r="BG162" s="224"/>
      <c r="BH162" s="224"/>
      <c r="BI162" s="224"/>
      <c r="BJ162" s="224"/>
      <c r="BK162" s="224"/>
      <c r="BL162" s="224"/>
      <c r="BM162" s="224"/>
      <c r="BN162" s="224"/>
      <c r="BO162" s="224"/>
      <c r="BP162" s="224"/>
      <c r="BQ162" s="224"/>
      <c r="BR162" s="224"/>
      <c r="BS162" s="224"/>
      <c r="BT162" s="224"/>
      <c r="BU162" s="224"/>
      <c r="BV162" s="224"/>
      <c r="BW162" s="224"/>
      <c r="BX162" s="224"/>
      <c r="BY162" s="224"/>
      <c r="BZ162" s="224"/>
      <c r="CA162" s="224"/>
      <c r="CB162" s="224"/>
    </row>
    <row r="163" spans="1:80" x14ac:dyDescent="0.2">
      <c r="A163" s="316"/>
      <c r="B163" s="316"/>
      <c r="C163" s="316"/>
      <c r="D163" s="316"/>
      <c r="E163" s="322"/>
      <c r="F163" s="316"/>
      <c r="G163" s="316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24"/>
      <c r="Z163" s="224"/>
      <c r="AA163" s="224"/>
      <c r="AB163" s="224"/>
      <c r="AC163" s="224"/>
      <c r="AD163" s="224"/>
      <c r="AE163" s="224"/>
      <c r="AF163" s="224"/>
      <c r="AG163" s="224"/>
      <c r="AH163" s="224"/>
      <c r="AI163" s="224"/>
      <c r="AJ163" s="224"/>
      <c r="AK163" s="224"/>
      <c r="AL163" s="224"/>
      <c r="AM163" s="224"/>
      <c r="AN163" s="224"/>
      <c r="AO163" s="224"/>
      <c r="AP163" s="224"/>
      <c r="AQ163" s="224"/>
      <c r="AR163" s="224"/>
      <c r="AS163" s="224"/>
      <c r="AT163" s="224"/>
      <c r="AU163" s="224"/>
      <c r="AV163" s="224"/>
      <c r="AW163" s="224"/>
      <c r="AX163" s="224"/>
      <c r="AY163" s="224"/>
      <c r="AZ163" s="224"/>
      <c r="BA163" s="224"/>
      <c r="BB163" s="224"/>
      <c r="BC163" s="224"/>
      <c r="BD163" s="224"/>
      <c r="BE163" s="224"/>
      <c r="BF163" s="224"/>
      <c r="BG163" s="224"/>
      <c r="BH163" s="224"/>
      <c r="BI163" s="224"/>
      <c r="BJ163" s="224"/>
      <c r="BK163" s="224"/>
      <c r="BL163" s="224"/>
      <c r="BM163" s="224"/>
      <c r="BN163" s="224"/>
      <c r="BO163" s="224"/>
      <c r="BP163" s="224"/>
      <c r="BQ163" s="224"/>
      <c r="BR163" s="224"/>
      <c r="BS163" s="224"/>
      <c r="BT163" s="224"/>
      <c r="BU163" s="224"/>
      <c r="BV163" s="224"/>
      <c r="BW163" s="224"/>
      <c r="BX163" s="224"/>
      <c r="BY163" s="224"/>
      <c r="BZ163" s="224"/>
      <c r="CA163" s="224"/>
      <c r="CB163" s="224"/>
    </row>
    <row r="164" spans="1:80" x14ac:dyDescent="0.2">
      <c r="A164" s="316"/>
      <c r="B164" s="316"/>
      <c r="C164" s="316"/>
      <c r="D164" s="316"/>
      <c r="E164" s="322"/>
      <c r="F164" s="316"/>
      <c r="G164" s="316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24"/>
      <c r="Z164" s="224"/>
      <c r="AA164" s="224"/>
      <c r="AB164" s="224"/>
      <c r="AC164" s="224"/>
      <c r="AD164" s="224"/>
      <c r="AE164" s="224"/>
      <c r="AF164" s="224"/>
      <c r="AG164" s="224"/>
      <c r="AH164" s="224"/>
      <c r="AI164" s="224"/>
      <c r="AJ164" s="224"/>
      <c r="AK164" s="224"/>
      <c r="AL164" s="224"/>
      <c r="AM164" s="224"/>
      <c r="AN164" s="224"/>
      <c r="AO164" s="224"/>
      <c r="AP164" s="224"/>
      <c r="AQ164" s="224"/>
      <c r="AR164" s="224"/>
      <c r="AS164" s="224"/>
      <c r="AT164" s="224"/>
      <c r="AU164" s="224"/>
      <c r="AV164" s="224"/>
      <c r="AW164" s="224"/>
      <c r="AX164" s="224"/>
      <c r="AY164" s="224"/>
      <c r="AZ164" s="224"/>
      <c r="BA164" s="224"/>
      <c r="BB164" s="224"/>
      <c r="BC164" s="224"/>
      <c r="BD164" s="224"/>
      <c r="BE164" s="224"/>
      <c r="BF164" s="224"/>
      <c r="BG164" s="224"/>
      <c r="BH164" s="224"/>
      <c r="BI164" s="224"/>
      <c r="BJ164" s="224"/>
      <c r="BK164" s="224"/>
      <c r="BL164" s="224"/>
      <c r="BM164" s="224"/>
      <c r="BN164" s="224"/>
      <c r="BO164" s="224"/>
      <c r="BP164" s="224"/>
      <c r="BQ164" s="224"/>
      <c r="BR164" s="224"/>
      <c r="BS164" s="224"/>
      <c r="BT164" s="224"/>
      <c r="BU164" s="224"/>
      <c r="BV164" s="224"/>
      <c r="BW164" s="224"/>
      <c r="BX164" s="224"/>
      <c r="BY164" s="224"/>
      <c r="BZ164" s="224"/>
      <c r="CA164" s="224"/>
      <c r="CB164" s="224"/>
    </row>
    <row r="165" spans="1:80" x14ac:dyDescent="0.2">
      <c r="A165" s="316"/>
      <c r="B165" s="316"/>
      <c r="C165" s="316"/>
      <c r="D165" s="316"/>
      <c r="E165" s="322"/>
      <c r="F165" s="316"/>
      <c r="G165" s="316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24"/>
      <c r="Z165" s="224"/>
      <c r="AA165" s="224"/>
      <c r="AB165" s="224"/>
      <c r="AC165" s="224"/>
      <c r="AD165" s="224"/>
      <c r="AE165" s="224"/>
      <c r="AF165" s="224"/>
      <c r="AG165" s="224"/>
      <c r="AH165" s="224"/>
      <c r="AI165" s="224"/>
      <c r="AJ165" s="224"/>
      <c r="AK165" s="224"/>
      <c r="AL165" s="224"/>
      <c r="AM165" s="224"/>
      <c r="AN165" s="224"/>
      <c r="AO165" s="224"/>
      <c r="AP165" s="224"/>
      <c r="AQ165" s="224"/>
      <c r="AR165" s="224"/>
      <c r="AS165" s="224"/>
      <c r="AT165" s="224"/>
      <c r="AU165" s="224"/>
      <c r="AV165" s="224"/>
      <c r="AW165" s="224"/>
      <c r="AX165" s="224"/>
      <c r="AY165" s="224"/>
      <c r="AZ165" s="224"/>
      <c r="BA165" s="224"/>
      <c r="BB165" s="224"/>
      <c r="BC165" s="224"/>
      <c r="BD165" s="224"/>
      <c r="BE165" s="224"/>
      <c r="BF165" s="224"/>
      <c r="BG165" s="224"/>
      <c r="BH165" s="224"/>
      <c r="BI165" s="224"/>
      <c r="BJ165" s="224"/>
      <c r="BK165" s="224"/>
      <c r="BL165" s="224"/>
      <c r="BM165" s="224"/>
      <c r="BN165" s="224"/>
      <c r="BO165" s="224"/>
      <c r="BP165" s="224"/>
      <c r="BQ165" s="224"/>
      <c r="BR165" s="224"/>
      <c r="BS165" s="224"/>
      <c r="BT165" s="224"/>
      <c r="BU165" s="224"/>
      <c r="BV165" s="224"/>
      <c r="BW165" s="224"/>
      <c r="BX165" s="224"/>
      <c r="BY165" s="224"/>
      <c r="BZ165" s="224"/>
      <c r="CA165" s="224"/>
      <c r="CB165" s="224"/>
    </row>
  </sheetData>
  <mergeCells count="4">
    <mergeCell ref="A1:G1"/>
    <mergeCell ref="A3:B3"/>
    <mergeCell ref="A4:B4"/>
    <mergeCell ref="E4:G4"/>
  </mergeCells>
  <pageMargins left="0.59055118110236227" right="0.39370078740157483" top="0.59055118110236227" bottom="0.98425196850393704" header="0.19685039370078741" footer="0.51181102362204722"/>
  <pageSetup paperSize="9" orientation="landscape" r:id="rId1"/>
  <headerFooter>
    <oddFooter>&amp;R&amp;"Arial,Obyčejné"Strana &amp;P z &amp;N&amp;L&amp;9Zpracováno programem &amp;"Arial CE,Tučné"BUILDpower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workbookViewId="0">
      <selection activeCell="H31" sqref="H31"/>
    </sheetView>
  </sheetViews>
  <sheetFormatPr defaultRowHeight="12.75" x14ac:dyDescent="0.2"/>
  <cols>
    <col min="1" max="1" width="10.5703125" style="270" customWidth="1"/>
    <col min="2" max="2" width="44" style="270" customWidth="1"/>
    <col min="3" max="3" width="19.5703125" style="270" customWidth="1"/>
    <col min="4" max="4" width="23.42578125" style="270" customWidth="1"/>
    <col min="5" max="5" width="17.7109375" style="270" customWidth="1"/>
    <col min="6" max="6" width="10.28515625" style="270" customWidth="1"/>
    <col min="7" max="7" width="14.7109375" style="270" customWidth="1"/>
    <col min="8" max="8" width="19.7109375" style="270" customWidth="1"/>
    <col min="9" max="14" width="9.140625" style="270"/>
    <col min="15" max="16" width="0" style="270" hidden="1" customWidth="1"/>
    <col min="17" max="16384" width="9.140625" style="270"/>
  </cols>
  <sheetData>
    <row r="1" spans="2:10" ht="13.5" customHeight="1" x14ac:dyDescent="0.2">
      <c r="B1" s="385" t="s">
        <v>904</v>
      </c>
      <c r="E1" s="341"/>
      <c r="F1" s="341"/>
      <c r="G1" s="340"/>
      <c r="H1" s="342"/>
    </row>
    <row r="2" spans="2:10" ht="13.5" customHeight="1" x14ac:dyDescent="0.2">
      <c r="B2" s="465" t="s">
        <v>905</v>
      </c>
      <c r="C2" s="465"/>
      <c r="D2" s="465"/>
      <c r="E2" s="350"/>
      <c r="F2" s="350"/>
      <c r="G2" s="340"/>
      <c r="H2" s="342"/>
    </row>
    <row r="3" spans="2:10" ht="13.5" customHeight="1" x14ac:dyDescent="0.2">
      <c r="B3" s="465" t="s">
        <v>762</v>
      </c>
      <c r="C3" s="465"/>
      <c r="D3" s="465"/>
      <c r="E3" s="264"/>
      <c r="F3" s="264"/>
      <c r="G3" s="264"/>
      <c r="H3" s="343"/>
    </row>
    <row r="4" spans="2:10" ht="18" customHeight="1" x14ac:dyDescent="0.25">
      <c r="B4" s="466" t="s">
        <v>903</v>
      </c>
      <c r="C4" s="466"/>
      <c r="D4" s="466"/>
      <c r="E4" s="351"/>
      <c r="F4" s="351"/>
      <c r="G4" s="351"/>
      <c r="H4" s="351"/>
    </row>
    <row r="5" spans="2:10" ht="12.75" customHeight="1" x14ac:dyDescent="0.2">
      <c r="B5" s="366" t="s">
        <v>763</v>
      </c>
      <c r="C5" s="367" t="s">
        <v>764</v>
      </c>
      <c r="D5" s="367" t="s">
        <v>765</v>
      </c>
      <c r="E5" s="264"/>
      <c r="F5" s="264"/>
      <c r="G5" s="264"/>
      <c r="H5" s="343"/>
    </row>
    <row r="6" spans="2:10" ht="15.75" customHeight="1" x14ac:dyDescent="0.2">
      <c r="B6" s="386" t="s">
        <v>766</v>
      </c>
      <c r="C6" s="387"/>
      <c r="D6" s="387"/>
      <c r="E6" s="264"/>
      <c r="F6" s="264"/>
      <c r="G6" s="264"/>
      <c r="H6" s="343"/>
    </row>
    <row r="7" spans="2:10" ht="15.75" customHeight="1" x14ac:dyDescent="0.25">
      <c r="B7" s="369" t="s">
        <v>767</v>
      </c>
      <c r="C7" s="370">
        <f>'SO 03 201500603 Pol'!H57</f>
        <v>0</v>
      </c>
      <c r="D7" s="370"/>
      <c r="E7" s="352"/>
      <c r="F7" s="352"/>
      <c r="G7" s="352"/>
      <c r="H7" s="343"/>
    </row>
    <row r="8" spans="2:10" ht="12.75" customHeight="1" x14ac:dyDescent="0.2">
      <c r="B8" s="369" t="s">
        <v>768</v>
      </c>
      <c r="C8" s="370">
        <v>0</v>
      </c>
      <c r="D8" s="370"/>
      <c r="E8" s="264"/>
      <c r="F8" s="264"/>
      <c r="G8" s="264"/>
      <c r="H8" s="343"/>
    </row>
    <row r="9" spans="2:10" ht="12.75" customHeight="1" x14ac:dyDescent="0.2">
      <c r="B9" s="369" t="s">
        <v>769</v>
      </c>
      <c r="C9" s="370"/>
      <c r="D9" s="370">
        <f>'SO 03 201500603 Pol'!E99</f>
        <v>0</v>
      </c>
      <c r="E9" s="344"/>
      <c r="F9" s="344"/>
      <c r="G9" s="344"/>
      <c r="H9" s="342"/>
      <c r="I9" s="32"/>
      <c r="J9" s="32"/>
    </row>
    <row r="10" spans="2:10" ht="12.75" customHeight="1" x14ac:dyDescent="0.2">
      <c r="B10" s="369" t="s">
        <v>770</v>
      </c>
      <c r="C10" s="370"/>
      <c r="D10" s="370">
        <f>'SO 03 201500603 Pol'!G99</f>
        <v>0</v>
      </c>
      <c r="E10" s="344"/>
      <c r="F10" s="344"/>
      <c r="G10" s="344"/>
      <c r="H10" s="342"/>
      <c r="I10" s="32"/>
      <c r="J10" s="32"/>
    </row>
    <row r="11" spans="2:10" ht="12.75" customHeight="1" x14ac:dyDescent="0.2">
      <c r="B11" s="388" t="s">
        <v>771</v>
      </c>
      <c r="C11" s="389">
        <f>C7+C8</f>
        <v>0</v>
      </c>
      <c r="D11" s="389">
        <f>D9+D10</f>
        <v>0</v>
      </c>
      <c r="E11" s="344"/>
      <c r="F11" s="344"/>
      <c r="G11" s="344"/>
      <c r="H11" s="342"/>
      <c r="I11" s="32"/>
      <c r="J11" s="32"/>
    </row>
    <row r="12" spans="2:10" ht="12.75" customHeight="1" x14ac:dyDescent="0.2">
      <c r="B12" s="369" t="s">
        <v>772</v>
      </c>
      <c r="C12" s="370"/>
      <c r="D12" s="370">
        <f>CEILING(PRODUCT(D11,0.06),100)</f>
        <v>0</v>
      </c>
      <c r="E12" s="344"/>
      <c r="F12" s="344"/>
      <c r="G12" s="344"/>
      <c r="H12" s="342"/>
      <c r="I12" s="32"/>
      <c r="J12" s="32"/>
    </row>
    <row r="13" spans="2:10" ht="12.75" customHeight="1" x14ac:dyDescent="0.2">
      <c r="B13" s="369" t="s">
        <v>522</v>
      </c>
      <c r="C13" s="370"/>
      <c r="D13" s="370">
        <v>0</v>
      </c>
      <c r="E13" s="344"/>
      <c r="F13" s="344"/>
      <c r="G13" s="344"/>
      <c r="H13" s="342"/>
      <c r="I13" s="32"/>
      <c r="J13" s="32"/>
    </row>
    <row r="14" spans="2:10" ht="12.75" customHeight="1" x14ac:dyDescent="0.2">
      <c r="B14" s="369" t="s">
        <v>773</v>
      </c>
      <c r="C14" s="370"/>
      <c r="D14" s="370">
        <v>0</v>
      </c>
      <c r="E14" s="344"/>
      <c r="F14" s="344"/>
      <c r="G14" s="344"/>
      <c r="H14" s="342"/>
      <c r="I14" s="32"/>
      <c r="J14" s="32"/>
    </row>
    <row r="15" spans="2:10" ht="12.75" customHeight="1" x14ac:dyDescent="0.2">
      <c r="B15" s="369" t="s">
        <v>774</v>
      </c>
      <c r="C15" s="370"/>
      <c r="D15" s="370">
        <v>0</v>
      </c>
      <c r="E15" s="344"/>
      <c r="F15" s="344"/>
      <c r="G15" s="344"/>
      <c r="H15" s="342"/>
      <c r="I15" s="32"/>
      <c r="J15" s="32"/>
    </row>
    <row r="16" spans="2:10" ht="12.75" customHeight="1" x14ac:dyDescent="0.2">
      <c r="B16" s="388" t="s">
        <v>775</v>
      </c>
      <c r="C16" s="389"/>
      <c r="D16" s="389">
        <f>SUM(D11:D15)+C11</f>
        <v>0</v>
      </c>
      <c r="E16" s="345"/>
      <c r="F16" s="345"/>
      <c r="G16" s="345"/>
      <c r="H16" s="346"/>
      <c r="I16" s="32"/>
      <c r="J16" s="32"/>
    </row>
    <row r="17" spans="2:16" ht="12.75" customHeight="1" x14ac:dyDescent="0.2">
      <c r="B17" s="369" t="s">
        <v>776</v>
      </c>
      <c r="C17" s="370"/>
      <c r="D17" s="370">
        <v>0</v>
      </c>
      <c r="E17" s="344"/>
      <c r="F17" s="344"/>
      <c r="G17" s="344"/>
      <c r="H17" s="342"/>
      <c r="I17" s="32"/>
      <c r="J17" s="32"/>
    </row>
    <row r="18" spans="2:16" ht="12.75" customHeight="1" x14ac:dyDescent="0.2">
      <c r="B18" s="369" t="s">
        <v>777</v>
      </c>
      <c r="C18" s="370"/>
      <c r="D18" s="370">
        <v>0</v>
      </c>
      <c r="E18" s="344"/>
      <c r="F18" s="344"/>
      <c r="G18" s="344"/>
      <c r="H18" s="342"/>
      <c r="I18" s="32"/>
      <c r="J18" s="32"/>
      <c r="O18" s="270" t="e">
        <f>'SO 03 201500603 Pol'!AN11</f>
        <v>#REF!</v>
      </c>
      <c r="P18" s="270" t="e">
        <f>'SO 03 201500603 Pol'!AO11</f>
        <v>#REF!</v>
      </c>
    </row>
    <row r="19" spans="2:16" ht="12.75" customHeight="1" x14ac:dyDescent="0.2">
      <c r="B19" s="369" t="s">
        <v>778</v>
      </c>
      <c r="C19" s="370"/>
      <c r="D19" s="370">
        <v>0</v>
      </c>
      <c r="E19" s="344"/>
      <c r="F19" s="344"/>
      <c r="G19" s="344"/>
      <c r="H19" s="342"/>
      <c r="I19" s="32"/>
      <c r="J19" s="32"/>
    </row>
    <row r="20" spans="2:16" ht="12.75" customHeight="1" x14ac:dyDescent="0.2">
      <c r="B20" s="386" t="s">
        <v>779</v>
      </c>
      <c r="C20" s="387"/>
      <c r="D20" s="387">
        <f>D16</f>
        <v>0</v>
      </c>
      <c r="E20" s="344"/>
      <c r="F20" s="344"/>
      <c r="G20" s="344"/>
      <c r="H20" s="340"/>
      <c r="I20" s="32"/>
      <c r="J20" s="32"/>
    </row>
    <row r="21" spans="2:16" ht="12.75" customHeight="1" x14ac:dyDescent="0.2">
      <c r="B21" s="369"/>
      <c r="C21" s="370"/>
      <c r="D21" s="370"/>
      <c r="E21" s="344"/>
      <c r="F21" s="344"/>
      <c r="G21" s="344"/>
      <c r="H21" s="347"/>
      <c r="I21" s="32"/>
      <c r="J21" s="32"/>
      <c r="O21" s="35">
        <f>H22</f>
        <v>0</v>
      </c>
      <c r="P21" s="35">
        <f>H24</f>
        <v>0</v>
      </c>
    </row>
    <row r="22" spans="2:16" ht="12.75" customHeight="1" x14ac:dyDescent="0.2">
      <c r="B22" s="386" t="s">
        <v>78</v>
      </c>
      <c r="C22" s="387"/>
      <c r="D22" s="387"/>
      <c r="E22" s="344"/>
      <c r="F22" s="344"/>
      <c r="G22" s="340"/>
      <c r="H22" s="340"/>
      <c r="I22" s="32"/>
      <c r="J22" s="32"/>
    </row>
    <row r="23" spans="2:16" ht="12.75" customHeight="1" x14ac:dyDescent="0.2">
      <c r="B23" s="369" t="s">
        <v>780</v>
      </c>
      <c r="C23" s="370"/>
      <c r="D23" s="370">
        <v>0</v>
      </c>
      <c r="E23" s="344"/>
      <c r="F23" s="344"/>
      <c r="G23" s="344"/>
      <c r="H23" s="340"/>
      <c r="I23" s="32"/>
      <c r="J23" s="32"/>
    </row>
    <row r="24" spans="2:16" ht="12.75" customHeight="1" x14ac:dyDescent="0.2">
      <c r="B24" s="369" t="s">
        <v>781</v>
      </c>
      <c r="C24" s="370"/>
      <c r="D24" s="370">
        <v>0</v>
      </c>
      <c r="E24" s="344"/>
      <c r="F24" s="344"/>
      <c r="G24" s="344"/>
      <c r="H24" s="340"/>
      <c r="I24" s="32"/>
      <c r="J24" s="32"/>
    </row>
    <row r="25" spans="2:16" ht="12.75" customHeight="1" x14ac:dyDescent="0.2">
      <c r="B25" s="386" t="s">
        <v>782</v>
      </c>
      <c r="C25" s="387"/>
      <c r="D25" s="387">
        <v>0</v>
      </c>
      <c r="E25" s="344"/>
      <c r="F25" s="344"/>
      <c r="G25" s="344"/>
      <c r="H25" s="340"/>
      <c r="I25" s="32"/>
      <c r="J25" s="32"/>
    </row>
    <row r="26" spans="2:16" ht="12.75" customHeight="1" x14ac:dyDescent="0.2">
      <c r="B26" s="369" t="s">
        <v>783</v>
      </c>
      <c r="C26" s="370"/>
      <c r="D26" s="370">
        <v>0</v>
      </c>
      <c r="E26" s="348"/>
      <c r="F26" s="348"/>
      <c r="G26" s="348"/>
      <c r="H26" s="349"/>
      <c r="I26" s="32"/>
      <c r="J26" s="32"/>
    </row>
    <row r="27" spans="2:16" ht="12.75" customHeight="1" x14ac:dyDescent="0.2">
      <c r="B27" s="369"/>
      <c r="C27" s="370"/>
      <c r="D27" s="370"/>
      <c r="E27" s="32"/>
      <c r="F27" s="32"/>
      <c r="G27" s="32"/>
      <c r="H27" s="36"/>
      <c r="I27" s="32"/>
      <c r="J27" s="32"/>
    </row>
    <row r="28" spans="2:16" ht="12.75" customHeight="1" x14ac:dyDescent="0.2">
      <c r="B28" s="380" t="s">
        <v>784</v>
      </c>
      <c r="C28" s="381"/>
      <c r="D28" s="381">
        <f>D16</f>
        <v>0</v>
      </c>
      <c r="E28" s="32"/>
      <c r="F28" s="32"/>
      <c r="G28" s="32"/>
      <c r="H28" s="36"/>
      <c r="I28" s="32"/>
      <c r="J28" s="32"/>
    </row>
    <row r="29" spans="2:16" ht="12.75" customHeight="1" x14ac:dyDescent="0.2">
      <c r="B29" s="369" t="s">
        <v>785</v>
      </c>
      <c r="C29" s="370">
        <f>D28</f>
        <v>0</v>
      </c>
      <c r="D29" s="370">
        <f>CEILING(PRODUCT(C29,0.21),1)</f>
        <v>0</v>
      </c>
      <c r="E29" s="32"/>
      <c r="F29" s="32"/>
      <c r="G29" s="32"/>
      <c r="H29" s="36"/>
      <c r="I29" s="32"/>
      <c r="J29" s="32"/>
    </row>
    <row r="30" spans="2:16" ht="12.75" customHeight="1" x14ac:dyDescent="0.2">
      <c r="B30" s="369" t="s">
        <v>786</v>
      </c>
      <c r="C30" s="370">
        <v>0</v>
      </c>
      <c r="D30" s="370">
        <v>0</v>
      </c>
      <c r="E30" s="32"/>
      <c r="F30" s="32"/>
      <c r="G30" s="32"/>
      <c r="H30" s="36"/>
      <c r="I30" s="32"/>
      <c r="J30" s="32"/>
    </row>
    <row r="31" spans="2:16" ht="12.75" customHeight="1" x14ac:dyDescent="0.2">
      <c r="B31" s="380" t="s">
        <v>787</v>
      </c>
      <c r="C31" s="381"/>
      <c r="D31" s="381">
        <f>SUM(C29,D29)</f>
        <v>0</v>
      </c>
      <c r="E31" s="32"/>
      <c r="F31" s="32"/>
      <c r="G31" s="32"/>
      <c r="H31" s="36"/>
      <c r="I31" s="32"/>
      <c r="J31" s="32"/>
    </row>
    <row r="32" spans="2:16" ht="12.75" customHeight="1" x14ac:dyDescent="0.2">
      <c r="B32" s="369"/>
      <c r="C32" s="370"/>
      <c r="D32" s="370"/>
      <c r="E32" s="32"/>
      <c r="F32" s="32"/>
      <c r="G32" s="32"/>
      <c r="H32" s="36"/>
      <c r="I32" s="32"/>
      <c r="J32" s="32"/>
    </row>
    <row r="33" spans="1:10" ht="12.75" customHeight="1" x14ac:dyDescent="0.2">
      <c r="B33" s="369" t="s">
        <v>788</v>
      </c>
      <c r="C33" s="370"/>
      <c r="D33" s="370">
        <v>0</v>
      </c>
      <c r="E33" s="32"/>
      <c r="F33" s="32"/>
      <c r="G33" s="32"/>
      <c r="H33" s="36"/>
      <c r="I33" s="32"/>
      <c r="J33" s="32"/>
    </row>
    <row r="34" spans="1:10" ht="12.75" customHeight="1" x14ac:dyDescent="0.2">
      <c r="B34" s="369" t="s">
        <v>788</v>
      </c>
      <c r="C34" s="370"/>
      <c r="D34" s="370">
        <v>0</v>
      </c>
      <c r="E34" s="32"/>
      <c r="F34" s="32"/>
      <c r="G34" s="32"/>
      <c r="H34" s="36"/>
      <c r="I34" s="32"/>
      <c r="J34" s="32"/>
    </row>
    <row r="35" spans="1:10" ht="12.75" customHeight="1" x14ac:dyDescent="0.2">
      <c r="B35" s="386" t="s">
        <v>789</v>
      </c>
      <c r="C35" s="390" t="s">
        <v>790</v>
      </c>
      <c r="D35" s="390" t="s">
        <v>601</v>
      </c>
      <c r="E35" s="32"/>
      <c r="F35" s="32"/>
      <c r="G35" s="32"/>
      <c r="H35" s="36"/>
      <c r="I35" s="32"/>
      <c r="J35" s="32"/>
    </row>
    <row r="36" spans="1:10" ht="12.75" customHeight="1" x14ac:dyDescent="0.2">
      <c r="B36" s="369" t="s">
        <v>591</v>
      </c>
      <c r="C36" s="370">
        <f>D9</f>
        <v>0</v>
      </c>
      <c r="D36" s="370">
        <f>D10</f>
        <v>0</v>
      </c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53"/>
      <c r="C37" s="353"/>
      <c r="D37" s="353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53"/>
      <c r="C38" s="353"/>
      <c r="D38" s="353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53"/>
      <c r="C39" s="353"/>
      <c r="D39" s="353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53"/>
      <c r="C40" s="353"/>
      <c r="D40" s="353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mergeCells count="3">
    <mergeCell ref="B2:D2"/>
    <mergeCell ref="B3:D3"/>
    <mergeCell ref="B4:D4"/>
  </mergeCells>
  <pageMargins left="0.7" right="0.7" top="0.78740157499999996" bottom="0.78740157499999996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106"/>
  <sheetViews>
    <sheetView showGridLines="0" topLeftCell="A73" workbookViewId="0">
      <selection activeCell="A11" sqref="A11"/>
    </sheetView>
  </sheetViews>
  <sheetFormatPr defaultRowHeight="12.75" outlineLevelRow="1" x14ac:dyDescent="0.2"/>
  <cols>
    <col min="1" max="1" width="61.28515625" customWidth="1"/>
    <col min="2" max="2" width="6" style="8" customWidth="1"/>
    <col min="3" max="3" width="8" style="8" customWidth="1"/>
    <col min="4" max="4" width="9.42578125" customWidth="1"/>
    <col min="5" max="5" width="12.140625" customWidth="1"/>
    <col min="6" max="6" width="9.85546875" customWidth="1"/>
    <col min="7" max="7" width="12.7109375" customWidth="1"/>
    <col min="8" max="8" width="11.28515625" customWidth="1"/>
    <col min="14" max="26" width="0" hidden="1" customWidth="1"/>
    <col min="29" max="41" width="0" hidden="1" customWidth="1"/>
  </cols>
  <sheetData>
    <row r="1" spans="1:60" ht="19.5" x14ac:dyDescent="0.3">
      <c r="A1" s="469" t="s">
        <v>899</v>
      </c>
      <c r="B1" s="469"/>
      <c r="C1" s="469"/>
      <c r="D1" s="469"/>
      <c r="E1" s="469"/>
      <c r="F1" s="469"/>
      <c r="G1" s="469"/>
      <c r="H1" s="469"/>
      <c r="I1" s="263"/>
      <c r="J1" s="263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</row>
    <row r="2" spans="1:60" ht="15" x14ac:dyDescent="0.2">
      <c r="A2" s="470" t="s">
        <v>761</v>
      </c>
      <c r="B2" s="470"/>
      <c r="C2" s="470"/>
      <c r="D2" s="471"/>
      <c r="E2" s="471"/>
      <c r="F2" s="471"/>
      <c r="G2" s="471"/>
      <c r="H2" s="471"/>
      <c r="I2" s="263"/>
      <c r="J2" s="263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60" ht="15" x14ac:dyDescent="0.2">
      <c r="A3" s="470" t="s">
        <v>762</v>
      </c>
      <c r="B3" s="470"/>
      <c r="C3" s="470"/>
      <c r="D3" s="468"/>
      <c r="E3" s="468"/>
      <c r="F3" s="468"/>
      <c r="G3" s="468"/>
      <c r="H3" s="468"/>
      <c r="I3" s="263"/>
      <c r="J3" s="263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</row>
    <row r="4" spans="1:60" ht="14.25" x14ac:dyDescent="0.2">
      <c r="A4" s="468" t="s">
        <v>591</v>
      </c>
      <c r="B4" s="468"/>
      <c r="C4" s="468"/>
      <c r="D4" s="468"/>
      <c r="E4" s="468"/>
      <c r="F4" s="468"/>
      <c r="G4" s="468"/>
      <c r="H4" s="468"/>
      <c r="I4" s="263"/>
      <c r="J4" s="263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</row>
    <row r="5" spans="1:60" x14ac:dyDescent="0.2">
      <c r="A5" s="366" t="s">
        <v>763</v>
      </c>
      <c r="B5" s="366" t="s">
        <v>791</v>
      </c>
      <c r="C5" s="367" t="s">
        <v>22</v>
      </c>
      <c r="D5" s="367" t="s">
        <v>790</v>
      </c>
      <c r="E5" s="367" t="s">
        <v>792</v>
      </c>
      <c r="F5" s="367" t="s">
        <v>601</v>
      </c>
      <c r="G5" s="367" t="s">
        <v>793</v>
      </c>
      <c r="H5" s="367" t="s">
        <v>794</v>
      </c>
      <c r="I5" s="263"/>
      <c r="J5" s="263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</row>
    <row r="6" spans="1:60" x14ac:dyDescent="0.2">
      <c r="A6" s="467" t="s">
        <v>795</v>
      </c>
      <c r="B6" s="467"/>
      <c r="C6" s="467"/>
      <c r="D6" s="467"/>
      <c r="E6" s="467"/>
      <c r="F6" s="467"/>
      <c r="G6" s="467"/>
      <c r="H6" s="467"/>
      <c r="I6" s="266"/>
      <c r="J6" s="266"/>
      <c r="K6" s="267"/>
      <c r="L6" s="267"/>
      <c r="M6" s="267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</row>
    <row r="7" spans="1:60" ht="30.75" customHeight="1" x14ac:dyDescent="0.2">
      <c r="A7" s="368" t="s">
        <v>796</v>
      </c>
      <c r="B7" s="369" t="s">
        <v>174</v>
      </c>
      <c r="C7" s="370">
        <v>2</v>
      </c>
      <c r="D7" s="371">
        <v>0</v>
      </c>
      <c r="E7" s="371">
        <f t="shared" ref="E7:E13" si="0">CEILING(C7*D7,1)</f>
        <v>0</v>
      </c>
      <c r="F7" s="371">
        <v>0</v>
      </c>
      <c r="G7" s="371">
        <f t="shared" ref="G7:G13" si="1">CEILING(C7*F7,1)</f>
        <v>0</v>
      </c>
      <c r="H7" s="371">
        <f t="shared" ref="H7:H13" si="2">E7+G7</f>
        <v>0</v>
      </c>
      <c r="I7" s="265"/>
      <c r="J7" s="265"/>
      <c r="K7" s="265"/>
      <c r="L7" s="265"/>
      <c r="M7" s="265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</row>
    <row r="8" spans="1:60" ht="27.75" customHeight="1" x14ac:dyDescent="0.2">
      <c r="A8" s="368" t="s">
        <v>797</v>
      </c>
      <c r="B8" s="369" t="s">
        <v>174</v>
      </c>
      <c r="C8" s="370">
        <v>25</v>
      </c>
      <c r="D8" s="371">
        <v>0</v>
      </c>
      <c r="E8" s="371">
        <f t="shared" si="0"/>
        <v>0</v>
      </c>
      <c r="F8" s="371">
        <v>0</v>
      </c>
      <c r="G8" s="371">
        <f t="shared" si="1"/>
        <v>0</v>
      </c>
      <c r="H8" s="371">
        <f t="shared" si="2"/>
        <v>0</v>
      </c>
      <c r="I8" s="268"/>
      <c r="J8" s="268"/>
      <c r="K8" s="268"/>
      <c r="L8" s="268"/>
      <c r="M8" s="268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</row>
    <row r="9" spans="1:60" ht="26.25" customHeight="1" outlineLevel="1" x14ac:dyDescent="0.2">
      <c r="A9" s="368" t="s">
        <v>798</v>
      </c>
      <c r="B9" s="369" t="s">
        <v>174</v>
      </c>
      <c r="C9" s="370">
        <v>18</v>
      </c>
      <c r="D9" s="371">
        <v>0</v>
      </c>
      <c r="E9" s="371">
        <f t="shared" si="0"/>
        <v>0</v>
      </c>
      <c r="F9" s="371">
        <v>0</v>
      </c>
      <c r="G9" s="371">
        <f t="shared" si="1"/>
        <v>0</v>
      </c>
      <c r="H9" s="371">
        <f t="shared" si="2"/>
        <v>0</v>
      </c>
      <c r="I9" s="269"/>
      <c r="J9" s="269"/>
      <c r="K9" s="269"/>
      <c r="L9" s="269"/>
      <c r="M9" s="269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354"/>
      <c r="Y9" s="354"/>
      <c r="Z9" s="354"/>
      <c r="AA9" s="354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>
        <v>21</v>
      </c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</row>
    <row r="10" spans="1:60" ht="12.75" customHeight="1" x14ac:dyDescent="0.2">
      <c r="A10" s="368" t="s">
        <v>799</v>
      </c>
      <c r="B10" s="369" t="s">
        <v>174</v>
      </c>
      <c r="C10" s="370">
        <v>260</v>
      </c>
      <c r="D10" s="371">
        <v>0</v>
      </c>
      <c r="E10" s="371">
        <f t="shared" si="0"/>
        <v>0</v>
      </c>
      <c r="F10" s="371">
        <v>0</v>
      </c>
      <c r="G10" s="371">
        <f t="shared" si="1"/>
        <v>0</v>
      </c>
      <c r="H10" s="371">
        <f t="shared" si="2"/>
        <v>0</v>
      </c>
      <c r="I10" s="263"/>
      <c r="J10" s="263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K10">
        <f>SUM(AK1:AK9)</f>
        <v>0</v>
      </c>
      <c r="AL10">
        <f>SUM(AL1:AL9)</f>
        <v>0</v>
      </c>
      <c r="AN10">
        <v>15</v>
      </c>
      <c r="AO10">
        <v>21</v>
      </c>
    </row>
    <row r="11" spans="1:60" ht="12.75" customHeight="1" x14ac:dyDescent="0.2">
      <c r="A11" s="368" t="s">
        <v>800</v>
      </c>
      <c r="B11" s="369" t="s">
        <v>174</v>
      </c>
      <c r="C11" s="370">
        <v>180</v>
      </c>
      <c r="D11" s="371">
        <v>0</v>
      </c>
      <c r="E11" s="371">
        <f t="shared" si="0"/>
        <v>0</v>
      </c>
      <c r="F11" s="371">
        <v>0</v>
      </c>
      <c r="G11" s="371">
        <f t="shared" si="1"/>
        <v>0</v>
      </c>
      <c r="H11" s="371">
        <f t="shared" si="2"/>
        <v>0</v>
      </c>
      <c r="I11" s="263"/>
      <c r="J11" s="263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N11" t="e">
        <f>SUMIF(AM8:AM10,AN10,#REF!)</f>
        <v>#REF!</v>
      </c>
      <c r="AO11" t="e">
        <f>SUMIF(AM8:AM10,AO10,#REF!)</f>
        <v>#REF!</v>
      </c>
    </row>
    <row r="12" spans="1:60" ht="12.75" customHeight="1" x14ac:dyDescent="0.2">
      <c r="A12" s="368" t="s">
        <v>801</v>
      </c>
      <c r="B12" s="369" t="s">
        <v>174</v>
      </c>
      <c r="C12" s="370">
        <v>25</v>
      </c>
      <c r="D12" s="371">
        <v>0</v>
      </c>
      <c r="E12" s="371">
        <f t="shared" si="0"/>
        <v>0</v>
      </c>
      <c r="F12" s="371">
        <v>0</v>
      </c>
      <c r="G12" s="371">
        <f t="shared" si="1"/>
        <v>0</v>
      </c>
      <c r="H12" s="371">
        <f t="shared" si="2"/>
        <v>0</v>
      </c>
      <c r="I12" s="263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</row>
    <row r="13" spans="1:60" ht="12.75" customHeight="1" x14ac:dyDescent="0.2">
      <c r="A13" s="368" t="s">
        <v>802</v>
      </c>
      <c r="B13" s="369" t="s">
        <v>174</v>
      </c>
      <c r="C13" s="370">
        <v>50</v>
      </c>
      <c r="D13" s="371">
        <v>0</v>
      </c>
      <c r="E13" s="371">
        <f t="shared" si="0"/>
        <v>0</v>
      </c>
      <c r="F13" s="371">
        <v>0</v>
      </c>
      <c r="G13" s="371">
        <f t="shared" si="1"/>
        <v>0</v>
      </c>
      <c r="H13" s="371">
        <f t="shared" si="2"/>
        <v>0</v>
      </c>
      <c r="I13" s="263"/>
      <c r="J13" s="263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</row>
    <row r="14" spans="1:60" ht="12.75" customHeight="1" x14ac:dyDescent="0.2">
      <c r="A14" s="467" t="s">
        <v>803</v>
      </c>
      <c r="B14" s="467"/>
      <c r="C14" s="467"/>
      <c r="D14" s="467">
        <v>0</v>
      </c>
      <c r="E14" s="467"/>
      <c r="F14" s="467">
        <v>0</v>
      </c>
      <c r="G14" s="467"/>
      <c r="H14" s="467"/>
      <c r="I14" s="263"/>
      <c r="J14" s="263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</row>
    <row r="15" spans="1:60" ht="12.75" customHeight="1" x14ac:dyDescent="0.2">
      <c r="A15" s="368" t="s">
        <v>804</v>
      </c>
      <c r="B15" s="372" t="s">
        <v>312</v>
      </c>
      <c r="C15" s="370">
        <v>8</v>
      </c>
      <c r="D15" s="371">
        <v>0</v>
      </c>
      <c r="E15" s="371">
        <f t="shared" ref="E15:E22" si="3">CEILING(C15*D15,1)</f>
        <v>0</v>
      </c>
      <c r="F15" s="371">
        <v>0</v>
      </c>
      <c r="G15" s="371">
        <f t="shared" ref="G15:G22" si="4">CEILING(C15*F15,1)</f>
        <v>0</v>
      </c>
      <c r="H15" s="371">
        <f t="shared" ref="H15:H22" si="5">E15+G15</f>
        <v>0</v>
      </c>
      <c r="I15" s="54"/>
      <c r="J15" s="54"/>
    </row>
    <row r="16" spans="1:60" ht="12.75" customHeight="1" x14ac:dyDescent="0.2">
      <c r="A16" s="368" t="s">
        <v>805</v>
      </c>
      <c r="B16" s="372" t="s">
        <v>312</v>
      </c>
      <c r="C16" s="370">
        <v>1</v>
      </c>
      <c r="D16" s="371">
        <v>0</v>
      </c>
      <c r="E16" s="371">
        <f t="shared" si="3"/>
        <v>0</v>
      </c>
      <c r="F16" s="371">
        <v>0</v>
      </c>
      <c r="G16" s="371">
        <f t="shared" si="4"/>
        <v>0</v>
      </c>
      <c r="H16" s="371">
        <f t="shared" si="5"/>
        <v>0</v>
      </c>
      <c r="I16" s="54"/>
      <c r="J16" s="54"/>
    </row>
    <row r="17" spans="1:10" ht="12.75" customHeight="1" x14ac:dyDescent="0.2">
      <c r="A17" s="368" t="s">
        <v>806</v>
      </c>
      <c r="B17" s="372" t="s">
        <v>312</v>
      </c>
      <c r="C17" s="370">
        <v>2</v>
      </c>
      <c r="D17" s="371">
        <v>0</v>
      </c>
      <c r="E17" s="371">
        <f t="shared" si="3"/>
        <v>0</v>
      </c>
      <c r="F17" s="371">
        <v>0</v>
      </c>
      <c r="G17" s="371">
        <f t="shared" si="4"/>
        <v>0</v>
      </c>
      <c r="H17" s="371">
        <f t="shared" si="5"/>
        <v>0</v>
      </c>
      <c r="I17" s="54"/>
      <c r="J17" s="54"/>
    </row>
    <row r="18" spans="1:10" ht="12.75" customHeight="1" x14ac:dyDescent="0.2">
      <c r="A18" s="368" t="s">
        <v>807</v>
      </c>
      <c r="B18" s="372" t="s">
        <v>312</v>
      </c>
      <c r="C18" s="370">
        <v>4</v>
      </c>
      <c r="D18" s="371">
        <v>0</v>
      </c>
      <c r="E18" s="371">
        <f t="shared" si="3"/>
        <v>0</v>
      </c>
      <c r="F18" s="371">
        <v>0</v>
      </c>
      <c r="G18" s="371">
        <f t="shared" si="4"/>
        <v>0</v>
      </c>
      <c r="H18" s="371">
        <f t="shared" si="5"/>
        <v>0</v>
      </c>
      <c r="I18" s="54"/>
      <c r="J18" s="54"/>
    </row>
    <row r="19" spans="1:10" ht="12.75" customHeight="1" x14ac:dyDescent="0.2">
      <c r="A19" s="368" t="s">
        <v>808</v>
      </c>
      <c r="B19" s="372" t="s">
        <v>312</v>
      </c>
      <c r="C19" s="370">
        <v>2</v>
      </c>
      <c r="D19" s="371">
        <v>0</v>
      </c>
      <c r="E19" s="371">
        <f t="shared" si="3"/>
        <v>0</v>
      </c>
      <c r="F19" s="371">
        <v>0</v>
      </c>
      <c r="G19" s="371">
        <f t="shared" si="4"/>
        <v>0</v>
      </c>
      <c r="H19" s="371">
        <f t="shared" si="5"/>
        <v>0</v>
      </c>
      <c r="I19" s="54"/>
      <c r="J19" s="54"/>
    </row>
    <row r="20" spans="1:10" ht="21.75" customHeight="1" x14ac:dyDescent="0.2">
      <c r="A20" s="368" t="s">
        <v>809</v>
      </c>
      <c r="B20" s="372" t="s">
        <v>312</v>
      </c>
      <c r="C20" s="370">
        <v>1</v>
      </c>
      <c r="D20" s="371">
        <v>0</v>
      </c>
      <c r="E20" s="371">
        <f t="shared" si="3"/>
        <v>0</v>
      </c>
      <c r="F20" s="371">
        <v>0</v>
      </c>
      <c r="G20" s="371">
        <f t="shared" si="4"/>
        <v>0</v>
      </c>
      <c r="H20" s="371">
        <f t="shared" si="5"/>
        <v>0</v>
      </c>
      <c r="I20" s="54"/>
      <c r="J20" s="54"/>
    </row>
    <row r="21" spans="1:10" ht="26.25" customHeight="1" x14ac:dyDescent="0.2">
      <c r="A21" s="368" t="s">
        <v>810</v>
      </c>
      <c r="B21" s="372" t="s">
        <v>312</v>
      </c>
      <c r="C21" s="373">
        <v>13</v>
      </c>
      <c r="D21" s="371">
        <v>0</v>
      </c>
      <c r="E21" s="371">
        <f t="shared" si="3"/>
        <v>0</v>
      </c>
      <c r="F21" s="371">
        <v>0</v>
      </c>
      <c r="G21" s="371">
        <f t="shared" si="4"/>
        <v>0</v>
      </c>
      <c r="H21" s="371">
        <f t="shared" si="5"/>
        <v>0</v>
      </c>
      <c r="I21" s="54"/>
      <c r="J21" s="54"/>
    </row>
    <row r="22" spans="1:10" ht="30" customHeight="1" x14ac:dyDescent="0.2">
      <c r="A22" s="368" t="s">
        <v>811</v>
      </c>
      <c r="B22" s="372" t="s">
        <v>312</v>
      </c>
      <c r="C22" s="373">
        <v>5</v>
      </c>
      <c r="D22" s="371">
        <v>0</v>
      </c>
      <c r="E22" s="371">
        <f t="shared" si="3"/>
        <v>0</v>
      </c>
      <c r="F22" s="371">
        <v>0</v>
      </c>
      <c r="G22" s="371">
        <f t="shared" si="4"/>
        <v>0</v>
      </c>
      <c r="H22" s="371">
        <f t="shared" si="5"/>
        <v>0</v>
      </c>
      <c r="I22" s="54"/>
      <c r="J22" s="54"/>
    </row>
    <row r="23" spans="1:10" ht="12.75" customHeight="1" x14ac:dyDescent="0.2">
      <c r="A23" s="467" t="s">
        <v>812</v>
      </c>
      <c r="B23" s="467"/>
      <c r="C23" s="467"/>
      <c r="D23" s="467">
        <v>0</v>
      </c>
      <c r="E23" s="467"/>
      <c r="F23" s="467">
        <v>0</v>
      </c>
      <c r="G23" s="467"/>
      <c r="H23" s="467"/>
      <c r="I23" s="54"/>
      <c r="J23" s="54"/>
    </row>
    <row r="24" spans="1:10" ht="39.75" customHeight="1" x14ac:dyDescent="0.2">
      <c r="A24" s="374" t="s">
        <v>813</v>
      </c>
      <c r="B24" s="372" t="s">
        <v>312</v>
      </c>
      <c r="C24" s="370">
        <v>1</v>
      </c>
      <c r="D24" s="371">
        <v>0</v>
      </c>
      <c r="E24" s="371">
        <f t="shared" ref="E24:E32" si="6">CEILING(C24*D24,1)</f>
        <v>0</v>
      </c>
      <c r="F24" s="371">
        <v>0</v>
      </c>
      <c r="G24" s="371">
        <f t="shared" ref="G24:G32" si="7">CEILING(C24*F24,1)</f>
        <v>0</v>
      </c>
      <c r="H24" s="371">
        <f t="shared" ref="H24:H32" si="8">E24+G24</f>
        <v>0</v>
      </c>
      <c r="I24" s="54"/>
      <c r="J24" s="54"/>
    </row>
    <row r="25" spans="1:10" ht="37.5" customHeight="1" x14ac:dyDescent="0.2">
      <c r="A25" s="374" t="s">
        <v>814</v>
      </c>
      <c r="B25" s="372" t="s">
        <v>312</v>
      </c>
      <c r="C25" s="370">
        <v>6</v>
      </c>
      <c r="D25" s="371">
        <v>0</v>
      </c>
      <c r="E25" s="371">
        <f t="shared" si="6"/>
        <v>0</v>
      </c>
      <c r="F25" s="371">
        <v>0</v>
      </c>
      <c r="G25" s="371">
        <f t="shared" si="7"/>
        <v>0</v>
      </c>
      <c r="H25" s="371">
        <f t="shared" si="8"/>
        <v>0</v>
      </c>
      <c r="I25" s="54"/>
      <c r="J25" s="54"/>
    </row>
    <row r="26" spans="1:10" ht="38.25" customHeight="1" x14ac:dyDescent="0.2">
      <c r="A26" s="374" t="s">
        <v>815</v>
      </c>
      <c r="B26" s="372" t="s">
        <v>312</v>
      </c>
      <c r="C26" s="370">
        <v>20</v>
      </c>
      <c r="D26" s="371">
        <v>0</v>
      </c>
      <c r="E26" s="371">
        <f t="shared" si="6"/>
        <v>0</v>
      </c>
      <c r="F26" s="371">
        <v>0</v>
      </c>
      <c r="G26" s="371">
        <f t="shared" si="7"/>
        <v>0</v>
      </c>
      <c r="H26" s="371">
        <f t="shared" si="8"/>
        <v>0</v>
      </c>
      <c r="I26" s="54"/>
      <c r="J26" s="54"/>
    </row>
    <row r="27" spans="1:10" ht="36.75" customHeight="1" x14ac:dyDescent="0.2">
      <c r="A27" s="374" t="s">
        <v>816</v>
      </c>
      <c r="B27" s="372" t="s">
        <v>312</v>
      </c>
      <c r="C27" s="370">
        <v>2</v>
      </c>
      <c r="D27" s="371">
        <v>0</v>
      </c>
      <c r="E27" s="371">
        <f t="shared" si="6"/>
        <v>0</v>
      </c>
      <c r="F27" s="371">
        <v>0</v>
      </c>
      <c r="G27" s="371">
        <f t="shared" si="7"/>
        <v>0</v>
      </c>
      <c r="H27" s="371">
        <f t="shared" si="8"/>
        <v>0</v>
      </c>
      <c r="I27" s="54"/>
      <c r="J27" s="54"/>
    </row>
    <row r="28" spans="1:10" ht="26.25" customHeight="1" x14ac:dyDescent="0.2">
      <c r="A28" s="374" t="s">
        <v>817</v>
      </c>
      <c r="B28" s="372" t="s">
        <v>312</v>
      </c>
      <c r="C28" s="370">
        <v>4</v>
      </c>
      <c r="D28" s="371">
        <v>0</v>
      </c>
      <c r="E28" s="371">
        <f t="shared" si="6"/>
        <v>0</v>
      </c>
      <c r="F28" s="371">
        <v>0</v>
      </c>
      <c r="G28" s="371">
        <f t="shared" si="7"/>
        <v>0</v>
      </c>
      <c r="H28" s="371">
        <f t="shared" si="8"/>
        <v>0</v>
      </c>
      <c r="I28" s="54"/>
      <c r="J28" s="54"/>
    </row>
    <row r="29" spans="1:10" ht="21.75" customHeight="1" x14ac:dyDescent="0.2">
      <c r="A29" s="368" t="s">
        <v>818</v>
      </c>
      <c r="B29" s="372" t="s">
        <v>312</v>
      </c>
      <c r="C29" s="370">
        <v>2</v>
      </c>
      <c r="D29" s="371">
        <v>0</v>
      </c>
      <c r="E29" s="371">
        <f t="shared" si="6"/>
        <v>0</v>
      </c>
      <c r="F29" s="371">
        <v>0</v>
      </c>
      <c r="G29" s="371">
        <f t="shared" si="7"/>
        <v>0</v>
      </c>
      <c r="H29" s="371">
        <f t="shared" si="8"/>
        <v>0</v>
      </c>
      <c r="I29" s="54"/>
      <c r="J29" s="54"/>
    </row>
    <row r="30" spans="1:10" ht="24.75" customHeight="1" x14ac:dyDescent="0.2">
      <c r="A30" s="375" t="s">
        <v>819</v>
      </c>
      <c r="B30" s="372" t="s">
        <v>312</v>
      </c>
      <c r="C30" s="370">
        <v>2</v>
      </c>
      <c r="D30" s="371">
        <v>0</v>
      </c>
      <c r="E30" s="371">
        <f t="shared" si="6"/>
        <v>0</v>
      </c>
      <c r="F30" s="371">
        <v>0</v>
      </c>
      <c r="G30" s="371">
        <f t="shared" si="7"/>
        <v>0</v>
      </c>
      <c r="H30" s="371">
        <f t="shared" si="8"/>
        <v>0</v>
      </c>
      <c r="I30" s="54"/>
      <c r="J30" s="54"/>
    </row>
    <row r="31" spans="1:10" ht="58.5" customHeight="1" x14ac:dyDescent="0.2">
      <c r="A31" s="376" t="s">
        <v>820</v>
      </c>
      <c r="B31" s="372" t="s">
        <v>312</v>
      </c>
      <c r="C31" s="370">
        <v>1</v>
      </c>
      <c r="D31" s="371">
        <v>0</v>
      </c>
      <c r="E31" s="371">
        <f t="shared" si="6"/>
        <v>0</v>
      </c>
      <c r="F31" s="371">
        <v>0</v>
      </c>
      <c r="G31" s="371">
        <f t="shared" si="7"/>
        <v>0</v>
      </c>
      <c r="H31" s="371">
        <f t="shared" si="8"/>
        <v>0</v>
      </c>
      <c r="I31" s="54"/>
      <c r="J31" s="54"/>
    </row>
    <row r="32" spans="1:10" ht="36.75" customHeight="1" x14ac:dyDescent="0.2">
      <c r="A32" s="368" t="s">
        <v>821</v>
      </c>
      <c r="B32" s="372" t="s">
        <v>312</v>
      </c>
      <c r="C32" s="370">
        <v>1</v>
      </c>
      <c r="D32" s="371">
        <v>0</v>
      </c>
      <c r="E32" s="371">
        <f t="shared" si="6"/>
        <v>0</v>
      </c>
      <c r="F32" s="371">
        <v>0</v>
      </c>
      <c r="G32" s="371">
        <f t="shared" si="7"/>
        <v>0</v>
      </c>
      <c r="H32" s="371">
        <f t="shared" si="8"/>
        <v>0</v>
      </c>
      <c r="I32" s="54"/>
      <c r="J32" s="54"/>
    </row>
    <row r="33" spans="1:10" ht="12.75" customHeight="1" x14ac:dyDescent="0.2">
      <c r="A33" s="467" t="s">
        <v>822</v>
      </c>
      <c r="B33" s="467"/>
      <c r="C33" s="467"/>
      <c r="D33" s="467">
        <v>0</v>
      </c>
      <c r="E33" s="467"/>
      <c r="F33" s="467">
        <v>0</v>
      </c>
      <c r="G33" s="467"/>
      <c r="H33" s="467"/>
      <c r="I33" s="54"/>
      <c r="J33" s="54"/>
    </row>
    <row r="34" spans="1:10" ht="29.25" customHeight="1" x14ac:dyDescent="0.2">
      <c r="A34" s="368" t="s">
        <v>823</v>
      </c>
      <c r="B34" s="372" t="s">
        <v>312</v>
      </c>
      <c r="C34" s="370">
        <v>22</v>
      </c>
      <c r="D34" s="371">
        <v>0</v>
      </c>
      <c r="E34" s="371">
        <f>CEILING(C34*D34,1)</f>
        <v>0</v>
      </c>
      <c r="F34" s="371">
        <v>0</v>
      </c>
      <c r="G34" s="371">
        <f>CEILING(C34*F34,1)</f>
        <v>0</v>
      </c>
      <c r="H34" s="371">
        <f>E34+G34</f>
        <v>0</v>
      </c>
      <c r="I34" s="54"/>
      <c r="J34" s="54"/>
    </row>
    <row r="35" spans="1:10" ht="12.75" customHeight="1" x14ac:dyDescent="0.2">
      <c r="A35" s="467" t="s">
        <v>824</v>
      </c>
      <c r="B35" s="467"/>
      <c r="C35" s="467"/>
      <c r="D35" s="467">
        <v>0</v>
      </c>
      <c r="E35" s="467"/>
      <c r="F35" s="467">
        <v>0</v>
      </c>
      <c r="G35" s="467"/>
      <c r="H35" s="467"/>
      <c r="I35" s="54"/>
      <c r="J35" s="54"/>
    </row>
    <row r="36" spans="1:10" ht="40.5" customHeight="1" x14ac:dyDescent="0.2">
      <c r="A36" s="374" t="s">
        <v>825</v>
      </c>
      <c r="B36" s="372" t="s">
        <v>312</v>
      </c>
      <c r="C36" s="370">
        <v>32</v>
      </c>
      <c r="D36" s="371">
        <v>0</v>
      </c>
      <c r="E36" s="371">
        <f>CEILING(C36*D36,1)</f>
        <v>0</v>
      </c>
      <c r="F36" s="371">
        <v>0</v>
      </c>
      <c r="G36" s="371">
        <f>CEILING(C36*F36,1)</f>
        <v>0</v>
      </c>
      <c r="H36" s="371">
        <f>E36+G36</f>
        <v>0</v>
      </c>
      <c r="I36" s="54"/>
      <c r="J36" s="54"/>
    </row>
    <row r="37" spans="1:10" ht="38.25" customHeight="1" x14ac:dyDescent="0.2">
      <c r="A37" s="368" t="s">
        <v>826</v>
      </c>
      <c r="B37" s="372" t="s">
        <v>312</v>
      </c>
      <c r="C37" s="370">
        <v>5</v>
      </c>
      <c r="D37" s="371">
        <v>0</v>
      </c>
      <c r="E37" s="371">
        <f>CEILING(C37*D37,1)</f>
        <v>0</v>
      </c>
      <c r="F37" s="371">
        <v>0</v>
      </c>
      <c r="G37" s="371">
        <f>CEILING(C37*F37,1)</f>
        <v>0</v>
      </c>
      <c r="H37" s="371">
        <f>E37+G37</f>
        <v>0</v>
      </c>
      <c r="I37" s="54"/>
      <c r="J37" s="54"/>
    </row>
    <row r="38" spans="1:10" ht="36" customHeight="1" x14ac:dyDescent="0.2">
      <c r="A38" s="374" t="s">
        <v>827</v>
      </c>
      <c r="B38" s="372" t="s">
        <v>312</v>
      </c>
      <c r="C38" s="370">
        <v>18</v>
      </c>
      <c r="D38" s="371">
        <v>0</v>
      </c>
      <c r="E38" s="371">
        <f>CEILING(C38*D38,1)</f>
        <v>0</v>
      </c>
      <c r="F38" s="371">
        <v>0</v>
      </c>
      <c r="G38" s="371">
        <f>CEILING(C38*F38,1)</f>
        <v>0</v>
      </c>
      <c r="H38" s="371">
        <f>E38+G38</f>
        <v>0</v>
      </c>
      <c r="I38" s="54"/>
      <c r="J38" s="54"/>
    </row>
    <row r="39" spans="1:10" ht="12.75" customHeight="1" x14ac:dyDescent="0.2">
      <c r="A39" s="368" t="s">
        <v>828</v>
      </c>
      <c r="B39" s="372" t="s">
        <v>312</v>
      </c>
      <c r="C39" s="370">
        <v>44</v>
      </c>
      <c r="D39" s="371">
        <v>0</v>
      </c>
      <c r="E39" s="371">
        <f>CEILING(C39*D39,1)</f>
        <v>0</v>
      </c>
      <c r="F39" s="371">
        <v>0</v>
      </c>
      <c r="G39" s="371">
        <f>CEILING(C39*F39,1)</f>
        <v>0</v>
      </c>
      <c r="H39" s="371">
        <f>E39+G39</f>
        <v>0</v>
      </c>
      <c r="I39" s="54"/>
      <c r="J39" s="54"/>
    </row>
    <row r="40" spans="1:10" ht="12.75" customHeight="1" x14ac:dyDescent="0.2">
      <c r="A40" s="467" t="s">
        <v>829</v>
      </c>
      <c r="B40" s="467"/>
      <c r="C40" s="467"/>
      <c r="D40" s="467">
        <v>0</v>
      </c>
      <c r="E40" s="467"/>
      <c r="F40" s="467">
        <v>0</v>
      </c>
      <c r="G40" s="467"/>
      <c r="H40" s="467"/>
      <c r="I40" s="54"/>
      <c r="J40" s="54"/>
    </row>
    <row r="41" spans="1:10" ht="12.75" customHeight="1" x14ac:dyDescent="0.2">
      <c r="A41" s="368" t="s">
        <v>830</v>
      </c>
      <c r="B41" s="372" t="s">
        <v>312</v>
      </c>
      <c r="C41" s="370">
        <v>72</v>
      </c>
      <c r="D41" s="371">
        <v>0</v>
      </c>
      <c r="E41" s="371">
        <f>CEILING(C41*D41,1)</f>
        <v>0</v>
      </c>
      <c r="F41" s="371">
        <v>0</v>
      </c>
      <c r="G41" s="371">
        <f>CEILING(C41*F41,1)</f>
        <v>0</v>
      </c>
      <c r="H41" s="371">
        <f>E41+G41</f>
        <v>0</v>
      </c>
      <c r="I41" s="54"/>
      <c r="J41" s="54"/>
    </row>
    <row r="42" spans="1:10" ht="12.75" customHeight="1" x14ac:dyDescent="0.2">
      <c r="A42" s="368" t="s">
        <v>831</v>
      </c>
      <c r="B42" s="369" t="s">
        <v>312</v>
      </c>
      <c r="C42" s="370">
        <v>6</v>
      </c>
      <c r="D42" s="371">
        <v>0</v>
      </c>
      <c r="E42" s="371">
        <f>CEILING(C42*D42,1)</f>
        <v>0</v>
      </c>
      <c r="F42" s="371">
        <v>0</v>
      </c>
      <c r="G42" s="371">
        <f>CEILING(C42*F42,1)</f>
        <v>0</v>
      </c>
      <c r="H42" s="371">
        <f>E42+G42</f>
        <v>0</v>
      </c>
      <c r="I42" s="54"/>
      <c r="J42" s="54"/>
    </row>
    <row r="43" spans="1:10" ht="12.75" customHeight="1" x14ac:dyDescent="0.2">
      <c r="A43" s="368" t="s">
        <v>832</v>
      </c>
      <c r="B43" s="369" t="s">
        <v>312</v>
      </c>
      <c r="C43" s="370">
        <v>10</v>
      </c>
      <c r="D43" s="371">
        <v>0</v>
      </c>
      <c r="E43" s="371">
        <f>CEILING(C43*D43,1)</f>
        <v>0</v>
      </c>
      <c r="F43" s="371">
        <v>0</v>
      </c>
      <c r="G43" s="371">
        <f>CEILING(C43*F43,1)</f>
        <v>0</v>
      </c>
      <c r="H43" s="371">
        <f>E43+G43</f>
        <v>0</v>
      </c>
      <c r="I43" s="54"/>
      <c r="J43" s="54"/>
    </row>
    <row r="44" spans="1:10" ht="12.75" customHeight="1" x14ac:dyDescent="0.2">
      <c r="A44" s="368" t="s">
        <v>833</v>
      </c>
      <c r="B44" s="369" t="s">
        <v>312</v>
      </c>
      <c r="C44" s="370">
        <v>2</v>
      </c>
      <c r="D44" s="371">
        <v>0</v>
      </c>
      <c r="E44" s="371">
        <f>CEILING(C44*D44,1)</f>
        <v>0</v>
      </c>
      <c r="F44" s="371">
        <v>0</v>
      </c>
      <c r="G44" s="371">
        <f>CEILING(C44*F44,1)</f>
        <v>0</v>
      </c>
      <c r="H44" s="371">
        <f>E44+G44</f>
        <v>0</v>
      </c>
      <c r="I44" s="54"/>
      <c r="J44" s="54"/>
    </row>
    <row r="45" spans="1:10" ht="12.75" customHeight="1" x14ac:dyDescent="0.2">
      <c r="A45" s="467" t="s">
        <v>834</v>
      </c>
      <c r="B45" s="467"/>
      <c r="C45" s="467"/>
      <c r="D45" s="467">
        <v>0</v>
      </c>
      <c r="E45" s="467"/>
      <c r="F45" s="467">
        <v>0</v>
      </c>
      <c r="G45" s="467"/>
      <c r="H45" s="467"/>
      <c r="I45" s="54"/>
      <c r="J45" s="54"/>
    </row>
    <row r="46" spans="1:10" ht="12.75" customHeight="1" x14ac:dyDescent="0.2">
      <c r="A46" s="368" t="s">
        <v>835</v>
      </c>
      <c r="B46" s="369" t="s">
        <v>312</v>
      </c>
      <c r="C46" s="370">
        <v>1</v>
      </c>
      <c r="D46" s="371">
        <v>0</v>
      </c>
      <c r="E46" s="371">
        <f>CEILING(C46*D46,1)</f>
        <v>0</v>
      </c>
      <c r="F46" s="371">
        <v>0</v>
      </c>
      <c r="G46" s="371">
        <f>CEILING(C46*F46,1)</f>
        <v>0</v>
      </c>
      <c r="H46" s="371">
        <f>E46+G46</f>
        <v>0</v>
      </c>
      <c r="I46" s="54"/>
      <c r="J46" s="54"/>
    </row>
    <row r="47" spans="1:10" ht="12.75" customHeight="1" x14ac:dyDescent="0.2">
      <c r="A47" s="368" t="s">
        <v>836</v>
      </c>
      <c r="B47" s="372" t="s">
        <v>312</v>
      </c>
      <c r="C47" s="370">
        <v>1</v>
      </c>
      <c r="D47" s="371">
        <v>0</v>
      </c>
      <c r="E47" s="371">
        <f>CEILING(C47*D47,1)</f>
        <v>0</v>
      </c>
      <c r="F47" s="371">
        <v>0</v>
      </c>
      <c r="G47" s="371">
        <f>CEILING(C47*F47,1)</f>
        <v>0</v>
      </c>
      <c r="H47" s="371">
        <f>E47+G47</f>
        <v>0</v>
      </c>
      <c r="I47" s="54"/>
      <c r="J47" s="54"/>
    </row>
    <row r="48" spans="1:10" ht="12.75" customHeight="1" x14ac:dyDescent="0.2">
      <c r="A48" s="467" t="s">
        <v>837</v>
      </c>
      <c r="B48" s="467"/>
      <c r="C48" s="467"/>
      <c r="D48" s="467">
        <v>0</v>
      </c>
      <c r="E48" s="467"/>
      <c r="F48" s="467">
        <v>0</v>
      </c>
      <c r="G48" s="467"/>
      <c r="H48" s="467"/>
      <c r="I48" s="54"/>
      <c r="J48" s="54"/>
    </row>
    <row r="49" spans="1:10" ht="26.25" customHeight="1" x14ac:dyDescent="0.2">
      <c r="A49" s="368" t="s">
        <v>838</v>
      </c>
      <c r="B49" s="369" t="s">
        <v>312</v>
      </c>
      <c r="C49" s="370">
        <v>15</v>
      </c>
      <c r="D49" s="371">
        <v>0</v>
      </c>
      <c r="E49" s="371">
        <f t="shared" ref="E49:E55" si="9">CEILING(C49*D49,1)</f>
        <v>0</v>
      </c>
      <c r="F49" s="371">
        <v>0</v>
      </c>
      <c r="G49" s="371">
        <f t="shared" ref="G49:G55" si="10">CEILING(C49*F49,1)</f>
        <v>0</v>
      </c>
      <c r="H49" s="371">
        <f t="shared" ref="H49:H55" si="11">E49+G49</f>
        <v>0</v>
      </c>
      <c r="I49" s="54"/>
      <c r="J49" s="54"/>
    </row>
    <row r="50" spans="1:10" ht="36" customHeight="1" x14ac:dyDescent="0.2">
      <c r="A50" s="368" t="s">
        <v>839</v>
      </c>
      <c r="B50" s="369" t="s">
        <v>312</v>
      </c>
      <c r="C50" s="370">
        <v>1</v>
      </c>
      <c r="D50" s="371">
        <v>0</v>
      </c>
      <c r="E50" s="371">
        <f t="shared" si="9"/>
        <v>0</v>
      </c>
      <c r="F50" s="371">
        <v>0</v>
      </c>
      <c r="G50" s="371">
        <f t="shared" si="10"/>
        <v>0</v>
      </c>
      <c r="H50" s="371">
        <f t="shared" si="11"/>
        <v>0</v>
      </c>
      <c r="I50" s="54"/>
      <c r="J50" s="54"/>
    </row>
    <row r="51" spans="1:10" ht="21.75" x14ac:dyDescent="0.2">
      <c r="A51" s="368" t="s">
        <v>840</v>
      </c>
      <c r="B51" s="369" t="s">
        <v>312</v>
      </c>
      <c r="C51" s="370">
        <v>2</v>
      </c>
      <c r="D51" s="371">
        <v>0</v>
      </c>
      <c r="E51" s="371">
        <f t="shared" si="9"/>
        <v>0</v>
      </c>
      <c r="F51" s="371">
        <v>0</v>
      </c>
      <c r="G51" s="371">
        <f t="shared" si="10"/>
        <v>0</v>
      </c>
      <c r="H51" s="371">
        <f t="shared" si="11"/>
        <v>0</v>
      </c>
    </row>
    <row r="52" spans="1:10" ht="24.75" customHeight="1" x14ac:dyDescent="0.2">
      <c r="A52" s="368" t="s">
        <v>841</v>
      </c>
      <c r="B52" s="369" t="s">
        <v>312</v>
      </c>
      <c r="C52" s="370">
        <v>1</v>
      </c>
      <c r="D52" s="371">
        <v>0</v>
      </c>
      <c r="E52" s="371">
        <f t="shared" si="9"/>
        <v>0</v>
      </c>
      <c r="F52" s="371">
        <v>0</v>
      </c>
      <c r="G52" s="371">
        <f t="shared" si="10"/>
        <v>0</v>
      </c>
      <c r="H52" s="371">
        <f t="shared" si="11"/>
        <v>0</v>
      </c>
    </row>
    <row r="53" spans="1:10" x14ac:dyDescent="0.2">
      <c r="A53" s="368" t="s">
        <v>842</v>
      </c>
      <c r="B53" s="369" t="s">
        <v>312</v>
      </c>
      <c r="C53" s="370">
        <v>12</v>
      </c>
      <c r="D53" s="371">
        <v>0</v>
      </c>
      <c r="E53" s="371">
        <f t="shared" si="9"/>
        <v>0</v>
      </c>
      <c r="F53" s="371">
        <v>0</v>
      </c>
      <c r="G53" s="371">
        <f t="shared" si="10"/>
        <v>0</v>
      </c>
      <c r="H53" s="371">
        <f t="shared" si="11"/>
        <v>0</v>
      </c>
    </row>
    <row r="54" spans="1:10" x14ac:dyDescent="0.2">
      <c r="A54" s="368" t="s">
        <v>843</v>
      </c>
      <c r="B54" s="369" t="s">
        <v>312</v>
      </c>
      <c r="C54" s="370">
        <v>38</v>
      </c>
      <c r="D54" s="371">
        <v>0</v>
      </c>
      <c r="E54" s="371">
        <f t="shared" si="9"/>
        <v>0</v>
      </c>
      <c r="F54" s="371">
        <v>0</v>
      </c>
      <c r="G54" s="371">
        <f t="shared" si="10"/>
        <v>0</v>
      </c>
      <c r="H54" s="371">
        <f t="shared" si="11"/>
        <v>0</v>
      </c>
    </row>
    <row r="55" spans="1:10" x14ac:dyDescent="0.2">
      <c r="A55" s="368" t="s">
        <v>844</v>
      </c>
      <c r="B55" s="369" t="s">
        <v>312</v>
      </c>
      <c r="C55" s="370">
        <v>24</v>
      </c>
      <c r="D55" s="371">
        <v>0</v>
      </c>
      <c r="E55" s="371">
        <f t="shared" si="9"/>
        <v>0</v>
      </c>
      <c r="F55" s="371">
        <v>0</v>
      </c>
      <c r="G55" s="371">
        <f t="shared" si="10"/>
        <v>0</v>
      </c>
      <c r="H55" s="371">
        <f t="shared" si="11"/>
        <v>0</v>
      </c>
    </row>
    <row r="56" spans="1:10" x14ac:dyDescent="0.2">
      <c r="A56" s="467" t="s">
        <v>845</v>
      </c>
      <c r="B56" s="467"/>
      <c r="C56" s="467"/>
      <c r="D56" s="467"/>
      <c r="E56" s="467"/>
      <c r="F56" s="467">
        <v>0</v>
      </c>
      <c r="G56" s="467"/>
      <c r="H56" s="467"/>
    </row>
    <row r="57" spans="1:10" x14ac:dyDescent="0.2">
      <c r="A57" s="368" t="s">
        <v>906</v>
      </c>
      <c r="B57" s="369" t="s">
        <v>312</v>
      </c>
      <c r="C57" s="370">
        <v>1</v>
      </c>
      <c r="D57" s="377">
        <v>0</v>
      </c>
      <c r="E57" s="371">
        <f>CEILING(C57*D57,1)</f>
        <v>0</v>
      </c>
      <c r="F57" s="371">
        <v>0</v>
      </c>
      <c r="G57" s="371">
        <f>CEILING(C57*F57,1)</f>
        <v>0</v>
      </c>
      <c r="H57" s="371">
        <f>E57+G57</f>
        <v>0</v>
      </c>
    </row>
    <row r="58" spans="1:10" ht="33.75" customHeight="1" x14ac:dyDescent="0.2">
      <c r="A58" s="378" t="s">
        <v>846</v>
      </c>
      <c r="B58" s="369" t="s">
        <v>312</v>
      </c>
      <c r="C58" s="370">
        <v>1</v>
      </c>
      <c r="D58" s="370"/>
      <c r="E58" s="370"/>
      <c r="F58" s="370"/>
      <c r="G58" s="370"/>
      <c r="H58" s="370"/>
    </row>
    <row r="59" spans="1:10" ht="25.5" customHeight="1" x14ac:dyDescent="0.2">
      <c r="A59" s="378" t="s">
        <v>847</v>
      </c>
      <c r="B59" s="369" t="s">
        <v>312</v>
      </c>
      <c r="C59" s="370">
        <v>6</v>
      </c>
      <c r="D59" s="370"/>
      <c r="E59" s="370"/>
      <c r="F59" s="370"/>
      <c r="G59" s="370"/>
      <c r="H59" s="370"/>
    </row>
    <row r="60" spans="1:10" ht="21" customHeight="1" x14ac:dyDescent="0.2">
      <c r="A60" s="379" t="s">
        <v>848</v>
      </c>
      <c r="B60" s="369" t="s">
        <v>312</v>
      </c>
      <c r="C60" s="370">
        <v>1</v>
      </c>
      <c r="D60" s="370"/>
      <c r="E60" s="370"/>
      <c r="F60" s="370"/>
      <c r="G60" s="370"/>
      <c r="H60" s="370"/>
    </row>
    <row r="61" spans="1:10" ht="21.75" customHeight="1" x14ac:dyDescent="0.2">
      <c r="A61" s="379" t="s">
        <v>849</v>
      </c>
      <c r="B61" s="369" t="s">
        <v>312</v>
      </c>
      <c r="C61" s="370">
        <v>1</v>
      </c>
      <c r="D61" s="370"/>
      <c r="E61" s="370"/>
      <c r="F61" s="370"/>
      <c r="G61" s="370"/>
      <c r="H61" s="370"/>
    </row>
    <row r="62" spans="1:10" ht="42.75" customHeight="1" x14ac:dyDescent="0.2">
      <c r="A62" s="378" t="s">
        <v>850</v>
      </c>
      <c r="B62" s="369" t="s">
        <v>312</v>
      </c>
      <c r="C62" s="370">
        <v>1</v>
      </c>
      <c r="D62" s="370"/>
      <c r="E62" s="370"/>
      <c r="F62" s="370"/>
      <c r="G62" s="370"/>
      <c r="H62" s="370"/>
    </row>
    <row r="63" spans="1:10" ht="16.5" customHeight="1" x14ac:dyDescent="0.2">
      <c r="A63" s="378" t="s">
        <v>851</v>
      </c>
      <c r="B63" s="369" t="s">
        <v>312</v>
      </c>
      <c r="C63" s="370">
        <v>1</v>
      </c>
      <c r="D63" s="370"/>
      <c r="E63" s="370"/>
      <c r="F63" s="370"/>
      <c r="G63" s="370"/>
      <c r="H63" s="370"/>
    </row>
    <row r="64" spans="1:10" ht="22.5" customHeight="1" x14ac:dyDescent="0.2">
      <c r="A64" s="378" t="s">
        <v>852</v>
      </c>
      <c r="B64" s="369" t="s">
        <v>312</v>
      </c>
      <c r="C64" s="370">
        <v>11</v>
      </c>
      <c r="D64" s="370"/>
      <c r="E64" s="370"/>
      <c r="F64" s="370"/>
      <c r="G64" s="370"/>
      <c r="H64" s="370"/>
    </row>
    <row r="65" spans="1:8" ht="18" customHeight="1" x14ac:dyDescent="0.2">
      <c r="A65" s="378" t="s">
        <v>853</v>
      </c>
      <c r="B65" s="369" t="s">
        <v>312</v>
      </c>
      <c r="C65" s="370">
        <v>1</v>
      </c>
      <c r="D65" s="370"/>
      <c r="E65" s="370"/>
      <c r="F65" s="370"/>
      <c r="G65" s="370"/>
      <c r="H65" s="370"/>
    </row>
    <row r="66" spans="1:8" ht="16.5" customHeight="1" x14ac:dyDescent="0.2">
      <c r="A66" s="368" t="s">
        <v>907</v>
      </c>
      <c r="B66" s="369" t="s">
        <v>312</v>
      </c>
      <c r="C66" s="370">
        <v>1</v>
      </c>
      <c r="D66" s="377">
        <v>0</v>
      </c>
      <c r="E66" s="371">
        <f>CEILING(C66*D66,1)</f>
        <v>0</v>
      </c>
      <c r="F66" s="371">
        <v>0</v>
      </c>
      <c r="G66" s="371">
        <f>CEILING(C66*F66,1)</f>
        <v>0</v>
      </c>
      <c r="H66" s="371">
        <f>E66+G66</f>
        <v>0</v>
      </c>
    </row>
    <row r="67" spans="1:8" ht="17.25" customHeight="1" x14ac:dyDescent="0.2">
      <c r="A67" s="378" t="s">
        <v>854</v>
      </c>
      <c r="B67" s="369" t="s">
        <v>312</v>
      </c>
      <c r="C67" s="370">
        <v>3</v>
      </c>
      <c r="D67" s="370"/>
      <c r="E67" s="370"/>
      <c r="F67" s="370"/>
      <c r="G67" s="370"/>
      <c r="H67" s="370"/>
    </row>
    <row r="68" spans="1:8" ht="39.75" customHeight="1" x14ac:dyDescent="0.2">
      <c r="A68" s="378" t="s">
        <v>855</v>
      </c>
      <c r="B68" s="369" t="s">
        <v>312</v>
      </c>
      <c r="C68" s="370">
        <v>1</v>
      </c>
      <c r="D68" s="370"/>
      <c r="E68" s="370"/>
      <c r="F68" s="370"/>
      <c r="G68" s="370"/>
      <c r="H68" s="370"/>
    </row>
    <row r="69" spans="1:8" ht="18" customHeight="1" x14ac:dyDescent="0.2">
      <c r="A69" s="378" t="s">
        <v>856</v>
      </c>
      <c r="B69" s="369" t="s">
        <v>312</v>
      </c>
      <c r="C69" s="370">
        <v>2</v>
      </c>
      <c r="D69" s="370"/>
      <c r="E69" s="370"/>
      <c r="F69" s="370"/>
      <c r="G69" s="370"/>
      <c r="H69" s="370"/>
    </row>
    <row r="70" spans="1:8" ht="15.75" customHeight="1" x14ac:dyDescent="0.2">
      <c r="A70" s="378" t="s">
        <v>853</v>
      </c>
      <c r="B70" s="369" t="s">
        <v>312</v>
      </c>
      <c r="C70" s="370">
        <v>1</v>
      </c>
      <c r="D70" s="370"/>
      <c r="E70" s="370"/>
      <c r="F70" s="370"/>
      <c r="G70" s="370"/>
      <c r="H70" s="370"/>
    </row>
    <row r="71" spans="1:8" x14ac:dyDescent="0.2">
      <c r="A71" s="467" t="s">
        <v>857</v>
      </c>
      <c r="B71" s="467"/>
      <c r="C71" s="467"/>
      <c r="D71" s="467"/>
      <c r="E71" s="467"/>
      <c r="F71" s="467"/>
      <c r="G71" s="467"/>
      <c r="H71" s="467"/>
    </row>
    <row r="72" spans="1:8" ht="27" customHeight="1" x14ac:dyDescent="0.2">
      <c r="A72" s="376" t="s">
        <v>858</v>
      </c>
      <c r="B72" s="369" t="s">
        <v>312</v>
      </c>
      <c r="C72" s="370">
        <v>1</v>
      </c>
      <c r="D72" s="377">
        <v>0</v>
      </c>
      <c r="E72" s="371">
        <f>CEILING(C72*D72,1)</f>
        <v>0</v>
      </c>
      <c r="F72" s="371">
        <v>0</v>
      </c>
      <c r="G72" s="371">
        <f>CEILING(C72*F72,1)</f>
        <v>0</v>
      </c>
      <c r="H72" s="371">
        <f>E72+G72</f>
        <v>0</v>
      </c>
    </row>
    <row r="73" spans="1:8" x14ac:dyDescent="0.2">
      <c r="A73" s="467" t="s">
        <v>859</v>
      </c>
      <c r="B73" s="467"/>
      <c r="C73" s="467"/>
      <c r="D73" s="467"/>
      <c r="E73" s="467"/>
      <c r="F73" s="467"/>
      <c r="G73" s="467"/>
      <c r="H73" s="467"/>
    </row>
    <row r="74" spans="1:8" ht="18" customHeight="1" x14ac:dyDescent="0.2">
      <c r="A74" s="368" t="s">
        <v>860</v>
      </c>
      <c r="B74" s="369" t="s">
        <v>174</v>
      </c>
      <c r="C74" s="370">
        <v>40</v>
      </c>
      <c r="D74" s="371">
        <v>0</v>
      </c>
      <c r="E74" s="371">
        <f>CEILING(C74*D74,1)</f>
        <v>0</v>
      </c>
      <c r="F74" s="371">
        <v>0</v>
      </c>
      <c r="G74" s="371">
        <f>CEILING(C74*F74,1)</f>
        <v>0</v>
      </c>
      <c r="H74" s="371">
        <f>E74+G74</f>
        <v>0</v>
      </c>
    </row>
    <row r="75" spans="1:8" ht="16.5" customHeight="1" x14ac:dyDescent="0.2">
      <c r="A75" s="368" t="s">
        <v>861</v>
      </c>
      <c r="B75" s="369" t="s">
        <v>174</v>
      </c>
      <c r="C75" s="370">
        <v>50</v>
      </c>
      <c r="D75" s="371">
        <v>0</v>
      </c>
      <c r="E75" s="371">
        <f>CEILING(C75*D75,1)</f>
        <v>0</v>
      </c>
      <c r="F75" s="371">
        <v>0</v>
      </c>
      <c r="G75" s="371">
        <f>CEILING(C75*F75,1)</f>
        <v>0</v>
      </c>
      <c r="H75" s="371">
        <f>E75+G75</f>
        <v>0</v>
      </c>
    </row>
    <row r="76" spans="1:8" x14ac:dyDescent="0.2">
      <c r="A76" s="467" t="s">
        <v>862</v>
      </c>
      <c r="B76" s="467"/>
      <c r="C76" s="467"/>
      <c r="D76" s="467"/>
      <c r="E76" s="467"/>
      <c r="F76" s="467"/>
      <c r="G76" s="467"/>
      <c r="H76" s="467"/>
    </row>
    <row r="77" spans="1:8" x14ac:dyDescent="0.2">
      <c r="A77" s="376" t="s">
        <v>908</v>
      </c>
      <c r="B77" s="369" t="s">
        <v>312</v>
      </c>
      <c r="C77" s="370">
        <v>2</v>
      </c>
      <c r="D77" s="377"/>
      <c r="E77" s="371"/>
      <c r="F77" s="371">
        <v>0</v>
      </c>
      <c r="G77" s="371">
        <f>CEILING(C77*F77,1)</f>
        <v>0</v>
      </c>
      <c r="H77" s="371">
        <f>E77+G77</f>
        <v>0</v>
      </c>
    </row>
    <row r="78" spans="1:8" ht="22.5" customHeight="1" x14ac:dyDescent="0.2">
      <c r="A78" s="376" t="s">
        <v>863</v>
      </c>
      <c r="B78" s="369" t="s">
        <v>312</v>
      </c>
      <c r="C78" s="370">
        <v>1</v>
      </c>
      <c r="D78" s="377"/>
      <c r="E78" s="371"/>
      <c r="F78" s="371"/>
      <c r="G78" s="371"/>
      <c r="H78" s="371"/>
    </row>
    <row r="79" spans="1:8" ht="24.75" customHeight="1" x14ac:dyDescent="0.2">
      <c r="A79" s="376" t="s">
        <v>864</v>
      </c>
      <c r="B79" s="369" t="s">
        <v>312</v>
      </c>
      <c r="C79" s="370">
        <v>1</v>
      </c>
      <c r="D79" s="377"/>
      <c r="E79" s="371"/>
      <c r="F79" s="371"/>
      <c r="G79" s="371"/>
      <c r="H79" s="371"/>
    </row>
    <row r="80" spans="1:8" ht="16.5" customHeight="1" x14ac:dyDescent="0.2">
      <c r="A80" s="376" t="s">
        <v>909</v>
      </c>
      <c r="B80" s="369" t="s">
        <v>312</v>
      </c>
      <c r="C80" s="370">
        <v>1</v>
      </c>
      <c r="D80" s="371"/>
      <c r="E80" s="371"/>
      <c r="F80" s="371">
        <v>0</v>
      </c>
      <c r="G80" s="371">
        <f>CEILING(C80*F80,1)</f>
        <v>0</v>
      </c>
      <c r="H80" s="371">
        <f>E80+G80</f>
        <v>0</v>
      </c>
    </row>
    <row r="81" spans="1:8" ht="25.5" customHeight="1" x14ac:dyDescent="0.2">
      <c r="A81" s="376" t="s">
        <v>865</v>
      </c>
      <c r="B81" s="369" t="s">
        <v>312</v>
      </c>
      <c r="C81" s="370">
        <v>1</v>
      </c>
      <c r="D81" s="377"/>
      <c r="E81" s="371"/>
      <c r="F81" s="371"/>
      <c r="G81" s="371"/>
      <c r="H81" s="371"/>
    </row>
    <row r="82" spans="1:8" ht="25.5" customHeight="1" x14ac:dyDescent="0.2">
      <c r="A82" s="376" t="s">
        <v>864</v>
      </c>
      <c r="B82" s="369" t="s">
        <v>312</v>
      </c>
      <c r="C82" s="370">
        <v>1</v>
      </c>
      <c r="D82" s="377"/>
      <c r="E82" s="371"/>
      <c r="F82" s="371"/>
      <c r="G82" s="371"/>
      <c r="H82" s="371"/>
    </row>
    <row r="83" spans="1:8" x14ac:dyDescent="0.2">
      <c r="A83" s="467" t="s">
        <v>866</v>
      </c>
      <c r="B83" s="467"/>
      <c r="C83" s="467"/>
      <c r="D83" s="467"/>
      <c r="E83" s="467"/>
      <c r="F83" s="467"/>
      <c r="G83" s="467"/>
      <c r="H83" s="467"/>
    </row>
    <row r="84" spans="1:8" ht="15" customHeight="1" x14ac:dyDescent="0.2">
      <c r="A84" s="368" t="s">
        <v>867</v>
      </c>
      <c r="B84" s="372" t="s">
        <v>312</v>
      </c>
      <c r="C84" s="370">
        <v>55</v>
      </c>
      <c r="D84" s="371">
        <v>0</v>
      </c>
      <c r="E84" s="371">
        <f t="shared" ref="E84:E93" si="12">CEILING(C84*D84,1)</f>
        <v>0</v>
      </c>
      <c r="F84" s="371">
        <v>0</v>
      </c>
      <c r="G84" s="371">
        <f t="shared" ref="G84:G93" si="13">CEILING(C84*F84,1)</f>
        <v>0</v>
      </c>
      <c r="H84" s="371">
        <f t="shared" ref="H84:H93" si="14">E84+G84</f>
        <v>0</v>
      </c>
    </row>
    <row r="85" spans="1:8" ht="15" customHeight="1" x14ac:dyDescent="0.2">
      <c r="A85" s="368" t="s">
        <v>868</v>
      </c>
      <c r="B85" s="372" t="s">
        <v>174</v>
      </c>
      <c r="C85" s="370">
        <v>230</v>
      </c>
      <c r="D85" s="371">
        <v>0</v>
      </c>
      <c r="E85" s="371">
        <f t="shared" si="12"/>
        <v>0</v>
      </c>
      <c r="F85" s="371">
        <v>0</v>
      </c>
      <c r="G85" s="371">
        <f t="shared" si="13"/>
        <v>0</v>
      </c>
      <c r="H85" s="371">
        <f t="shared" si="14"/>
        <v>0</v>
      </c>
    </row>
    <row r="86" spans="1:8" ht="17.25" customHeight="1" x14ac:dyDescent="0.2">
      <c r="A86" s="368" t="s">
        <v>869</v>
      </c>
      <c r="B86" s="372" t="s">
        <v>174</v>
      </c>
      <c r="C86" s="370">
        <v>30</v>
      </c>
      <c r="D86" s="371">
        <v>0</v>
      </c>
      <c r="E86" s="371">
        <f t="shared" si="12"/>
        <v>0</v>
      </c>
      <c r="F86" s="371">
        <v>0</v>
      </c>
      <c r="G86" s="371">
        <f t="shared" si="13"/>
        <v>0</v>
      </c>
      <c r="H86" s="371">
        <f t="shared" si="14"/>
        <v>0</v>
      </c>
    </row>
    <row r="87" spans="1:8" ht="15.75" customHeight="1" x14ac:dyDescent="0.2">
      <c r="A87" s="368" t="s">
        <v>870</v>
      </c>
      <c r="B87" s="369" t="s">
        <v>174</v>
      </c>
      <c r="C87" s="370">
        <v>230</v>
      </c>
      <c r="D87" s="371">
        <v>0</v>
      </c>
      <c r="E87" s="371">
        <f t="shared" si="12"/>
        <v>0</v>
      </c>
      <c r="F87" s="371">
        <v>0</v>
      </c>
      <c r="G87" s="371">
        <f t="shared" si="13"/>
        <v>0</v>
      </c>
      <c r="H87" s="371">
        <f t="shared" si="14"/>
        <v>0</v>
      </c>
    </row>
    <row r="88" spans="1:8" ht="15.75" customHeight="1" x14ac:dyDescent="0.2">
      <c r="A88" s="368" t="s">
        <v>871</v>
      </c>
      <c r="B88" s="369" t="s">
        <v>174</v>
      </c>
      <c r="C88" s="370">
        <v>30</v>
      </c>
      <c r="D88" s="371">
        <v>0</v>
      </c>
      <c r="E88" s="371">
        <f t="shared" si="12"/>
        <v>0</v>
      </c>
      <c r="F88" s="371">
        <v>0</v>
      </c>
      <c r="G88" s="371">
        <f t="shared" si="13"/>
        <v>0</v>
      </c>
      <c r="H88" s="371">
        <f t="shared" si="14"/>
        <v>0</v>
      </c>
    </row>
    <row r="89" spans="1:8" ht="13.5" customHeight="1" x14ac:dyDescent="0.2">
      <c r="A89" s="368" t="s">
        <v>872</v>
      </c>
      <c r="B89" s="372" t="s">
        <v>357</v>
      </c>
      <c r="C89" s="370">
        <v>1.3</v>
      </c>
      <c r="D89" s="371">
        <v>0</v>
      </c>
      <c r="E89" s="371">
        <f t="shared" si="12"/>
        <v>0</v>
      </c>
      <c r="F89" s="371">
        <v>0</v>
      </c>
      <c r="G89" s="371">
        <f t="shared" si="13"/>
        <v>0</v>
      </c>
      <c r="H89" s="371">
        <f t="shared" si="14"/>
        <v>0</v>
      </c>
    </row>
    <row r="90" spans="1:8" ht="18.75" customHeight="1" x14ac:dyDescent="0.2">
      <c r="A90" s="368" t="s">
        <v>873</v>
      </c>
      <c r="B90" s="372" t="s">
        <v>357</v>
      </c>
      <c r="C90" s="370">
        <v>26</v>
      </c>
      <c r="D90" s="371">
        <v>0</v>
      </c>
      <c r="E90" s="371">
        <f t="shared" si="12"/>
        <v>0</v>
      </c>
      <c r="F90" s="371">
        <v>0</v>
      </c>
      <c r="G90" s="371">
        <f t="shared" si="13"/>
        <v>0</v>
      </c>
      <c r="H90" s="371">
        <f t="shared" si="14"/>
        <v>0</v>
      </c>
    </row>
    <row r="91" spans="1:8" ht="18" customHeight="1" x14ac:dyDescent="0.2">
      <c r="A91" s="368" t="s">
        <v>874</v>
      </c>
      <c r="B91" s="369" t="s">
        <v>115</v>
      </c>
      <c r="C91" s="370">
        <v>80</v>
      </c>
      <c r="D91" s="371">
        <v>0</v>
      </c>
      <c r="E91" s="371">
        <f t="shared" si="12"/>
        <v>0</v>
      </c>
      <c r="F91" s="371">
        <v>0</v>
      </c>
      <c r="G91" s="371">
        <f t="shared" si="13"/>
        <v>0</v>
      </c>
      <c r="H91" s="371">
        <f t="shared" si="14"/>
        <v>0</v>
      </c>
    </row>
    <row r="92" spans="1:8" x14ac:dyDescent="0.2">
      <c r="A92" s="376" t="s">
        <v>875</v>
      </c>
      <c r="B92" s="369" t="s">
        <v>745</v>
      </c>
      <c r="C92" s="370">
        <v>10</v>
      </c>
      <c r="D92" s="371">
        <v>0</v>
      </c>
      <c r="E92" s="371">
        <f t="shared" si="12"/>
        <v>0</v>
      </c>
      <c r="F92" s="371">
        <v>0</v>
      </c>
      <c r="G92" s="371">
        <f t="shared" si="13"/>
        <v>0</v>
      </c>
      <c r="H92" s="371">
        <f t="shared" si="14"/>
        <v>0</v>
      </c>
    </row>
    <row r="93" spans="1:8" ht="41.25" customHeight="1" x14ac:dyDescent="0.2">
      <c r="A93" s="376" t="s">
        <v>876</v>
      </c>
      <c r="B93" s="369" t="s">
        <v>312</v>
      </c>
      <c r="C93" s="370">
        <v>1</v>
      </c>
      <c r="D93" s="377">
        <v>0</v>
      </c>
      <c r="E93" s="371">
        <f t="shared" si="12"/>
        <v>0</v>
      </c>
      <c r="F93" s="371">
        <v>0</v>
      </c>
      <c r="G93" s="371">
        <f t="shared" si="13"/>
        <v>0</v>
      </c>
      <c r="H93" s="371">
        <f t="shared" si="14"/>
        <v>0</v>
      </c>
    </row>
    <row r="94" spans="1:8" x14ac:dyDescent="0.2">
      <c r="A94" s="467" t="s">
        <v>877</v>
      </c>
      <c r="B94" s="467"/>
      <c r="C94" s="467"/>
      <c r="D94" s="467"/>
      <c r="E94" s="467"/>
      <c r="F94" s="467"/>
      <c r="G94" s="467"/>
      <c r="H94" s="467"/>
    </row>
    <row r="95" spans="1:8" ht="18.75" customHeight="1" x14ac:dyDescent="0.2">
      <c r="A95" s="368" t="s">
        <v>878</v>
      </c>
      <c r="B95" s="369" t="s">
        <v>745</v>
      </c>
      <c r="C95" s="370">
        <v>3</v>
      </c>
      <c r="D95" s="371">
        <v>0</v>
      </c>
      <c r="E95" s="371">
        <f>CEILING(C95*D95,1)</f>
        <v>0</v>
      </c>
      <c r="F95" s="371">
        <v>0</v>
      </c>
      <c r="G95" s="371">
        <f>CEILING(C95*F95,1)</f>
        <v>0</v>
      </c>
      <c r="H95" s="371">
        <f>E95+G95</f>
        <v>0</v>
      </c>
    </row>
    <row r="96" spans="1:8" ht="12" customHeight="1" x14ac:dyDescent="0.2">
      <c r="A96" s="368" t="s">
        <v>879</v>
      </c>
      <c r="B96" s="369" t="s">
        <v>745</v>
      </c>
      <c r="C96" s="370">
        <v>10</v>
      </c>
      <c r="D96" s="371">
        <v>0</v>
      </c>
      <c r="E96" s="371">
        <f>CEILING(C96*D96,1)</f>
        <v>0</v>
      </c>
      <c r="F96" s="371">
        <v>0</v>
      </c>
      <c r="G96" s="371">
        <f>CEILING(C96*F96,1)</f>
        <v>0</v>
      </c>
      <c r="H96" s="371">
        <f>E96+G96</f>
        <v>0</v>
      </c>
    </row>
    <row r="97" spans="1:8" ht="15.75" customHeight="1" x14ac:dyDescent="0.2">
      <c r="A97" s="368" t="s">
        <v>880</v>
      </c>
      <c r="B97" s="369" t="s">
        <v>745</v>
      </c>
      <c r="C97" s="370">
        <v>2</v>
      </c>
      <c r="D97" s="371">
        <v>0</v>
      </c>
      <c r="E97" s="371">
        <f>CEILING(C97*D97,1)</f>
        <v>0</v>
      </c>
      <c r="F97" s="371">
        <v>0</v>
      </c>
      <c r="G97" s="371">
        <f>CEILING(C97*F97,1)</f>
        <v>0</v>
      </c>
      <c r="H97" s="371">
        <f>E97+G97</f>
        <v>0</v>
      </c>
    </row>
    <row r="98" spans="1:8" x14ac:dyDescent="0.2">
      <c r="A98" s="369" t="s">
        <v>853</v>
      </c>
      <c r="B98" s="369"/>
      <c r="C98" s="370"/>
      <c r="D98" s="371"/>
      <c r="E98" s="371">
        <f>CEILING(0.03*(SUM(E7:E97)-E57),100)</f>
        <v>0</v>
      </c>
      <c r="F98" s="371"/>
      <c r="G98" s="371"/>
      <c r="H98" s="371">
        <f>E98</f>
        <v>0</v>
      </c>
    </row>
    <row r="99" spans="1:8" ht="14.25" x14ac:dyDescent="0.2">
      <c r="A99" s="380" t="s">
        <v>881</v>
      </c>
      <c r="B99" s="380"/>
      <c r="C99" s="381"/>
      <c r="D99" s="381"/>
      <c r="E99" s="382">
        <f>SUM(E7:E98)-E57</f>
        <v>0</v>
      </c>
      <c r="F99" s="382"/>
      <c r="G99" s="382">
        <f>SUM(G7:G97)-G57</f>
        <v>0</v>
      </c>
      <c r="H99" s="382">
        <f>SUM(H7:H98)-H57</f>
        <v>0</v>
      </c>
    </row>
    <row r="100" spans="1:8" x14ac:dyDescent="0.2">
      <c r="A100" s="383"/>
      <c r="B100" s="270"/>
      <c r="C100" s="270"/>
      <c r="D100" s="270"/>
      <c r="E100" s="270"/>
      <c r="F100" s="270"/>
      <c r="G100" s="270"/>
      <c r="H100" s="8"/>
    </row>
    <row r="101" spans="1:8" x14ac:dyDescent="0.2">
      <c r="A101" s="384" t="s">
        <v>900</v>
      </c>
      <c r="B101" s="270"/>
      <c r="C101" s="270"/>
      <c r="D101" s="270"/>
      <c r="E101" s="270"/>
      <c r="F101" s="270"/>
      <c r="G101" s="270"/>
      <c r="H101" s="258"/>
    </row>
    <row r="102" spans="1:8" x14ac:dyDescent="0.2">
      <c r="A102" s="384" t="s">
        <v>901</v>
      </c>
      <c r="B102" s="270"/>
      <c r="C102" s="270"/>
      <c r="D102" s="270"/>
      <c r="E102" s="270"/>
      <c r="F102" s="270"/>
      <c r="G102" s="270"/>
      <c r="H102" s="258"/>
    </row>
    <row r="103" spans="1:8" x14ac:dyDescent="0.2">
      <c r="A103" s="384" t="s">
        <v>902</v>
      </c>
      <c r="B103" s="270"/>
      <c r="C103" s="270"/>
      <c r="D103" s="270"/>
      <c r="E103" s="270"/>
      <c r="F103" s="270"/>
      <c r="G103" s="270"/>
      <c r="H103" s="258"/>
    </row>
    <row r="105" spans="1:8" ht="15" customHeight="1" x14ac:dyDescent="0.2"/>
    <row r="106" spans="1:8" ht="15" customHeight="1" x14ac:dyDescent="0.2"/>
  </sheetData>
  <mergeCells count="20">
    <mergeCell ref="A1:H1"/>
    <mergeCell ref="A2:C2"/>
    <mergeCell ref="D2:H2"/>
    <mergeCell ref="A3:C3"/>
    <mergeCell ref="D3:H3"/>
    <mergeCell ref="A4:H4"/>
    <mergeCell ref="A6:H6"/>
    <mergeCell ref="A14:H14"/>
    <mergeCell ref="A23:H23"/>
    <mergeCell ref="A33:H33"/>
    <mergeCell ref="A35:H35"/>
    <mergeCell ref="A40:H40"/>
    <mergeCell ref="A45:H45"/>
    <mergeCell ref="A48:H48"/>
    <mergeCell ref="A56:H56"/>
    <mergeCell ref="A71:H71"/>
    <mergeCell ref="A73:H73"/>
    <mergeCell ref="A76:H76"/>
    <mergeCell ref="A83:H83"/>
    <mergeCell ref="A94:H94"/>
  </mergeCells>
  <pageMargins left="0.59055118110236227" right="0.39370078740157483" top="0.59055118110236227" bottom="0.98425196850393704" header="0.19685039370078741" footer="0.51181102362204722"/>
  <pageSetup paperSize="9" orientation="landscape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22</vt:i4>
      </vt:variant>
    </vt:vector>
  </HeadingPairs>
  <TitlesOfParts>
    <vt:vector size="34" baseType="lpstr">
      <vt:lpstr>Uchazeč</vt:lpstr>
      <vt:lpstr>Stavba</vt:lpstr>
      <vt:lpstr>VzorObjekt</vt:lpstr>
      <vt:lpstr>VzorPolozky</vt:lpstr>
      <vt:lpstr>Rekapitulace Objekt VN+ON</vt:lpstr>
      <vt:lpstr>VN+ON 2015006VNON Naklady</vt:lpstr>
      <vt:lpstr>Rekapitulace Objekt SO 01</vt:lpstr>
      <vt:lpstr>SO 01 201500601 Pol</vt:lpstr>
      <vt:lpstr>Rekapitulace Objekt SO 02</vt:lpstr>
      <vt:lpstr>SO 02 201500602 Pol</vt:lpstr>
      <vt:lpstr>Rekapitulace Objekt SO 03</vt:lpstr>
      <vt:lpstr>SO 03 201500603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01'!Oblast_tisku</vt:lpstr>
      <vt:lpstr>'Rekapitulace Objekt SO 02'!Oblast_tisku</vt:lpstr>
      <vt:lpstr>'Rekapitulace Objekt SO 03'!Oblast_tisku</vt:lpstr>
      <vt:lpstr>'Rekapitulace Objekt VN+ON'!Oblast_tisku</vt:lpstr>
      <vt:lpstr>'SO 01 201500601 Pol'!Oblast_tisku</vt:lpstr>
      <vt:lpstr>Stavba!Oblast_tisku</vt:lpstr>
      <vt:lpstr>'VN+ON 2015006VNON Naklady'!Oblast_tisku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Rozpočty</dc:creator>
  <cp:lastModifiedBy>Alexandra Černá</cp:lastModifiedBy>
  <cp:lastPrinted>2016-01-22T12:55:11Z</cp:lastPrinted>
  <dcterms:created xsi:type="dcterms:W3CDTF">2009-04-08T07:15:50Z</dcterms:created>
  <dcterms:modified xsi:type="dcterms:W3CDTF">2016-01-22T12:55:17Z</dcterms:modified>
</cp:coreProperties>
</file>